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romanbartyzel/Documents/1. Voltra/1. Grupy Zakupowe/2. Gaz/52. 52 Grupa Zakupowa/Załaczniki - VOL:GAZ:52:2025_sprostowanie_15.10.25/"/>
    </mc:Choice>
  </mc:AlternateContent>
  <xr:revisionPtr revIDLastSave="0" documentId="13_ncr:1_{BAE28D96-D1B8-AE4C-9119-D1616D6C497F}" xr6:coauthVersionLast="47" xr6:coauthVersionMax="47" xr10:uidLastSave="{00000000-0000-0000-0000-000000000000}"/>
  <bookViews>
    <workbookView xWindow="1660" yWindow="680" windowWidth="23260" windowHeight="12460" tabRatio="500" activeTab="1" xr2:uid="{00000000-000D-0000-FFFF-FFFF00000000}"/>
  </bookViews>
  <sheets>
    <sheet name="Wykaz Punktów Poboru Gazu" sheetId="1" r:id="rId1"/>
    <sheet name="Zestawienie Zbiorcze" sheetId="2" r:id="rId2"/>
  </sheets>
  <definedNames>
    <definedName name="_xlnm._FilterDatabase" localSheetId="0" hidden="1">'Wykaz Punktów Poboru Gazu'!$K$1:$P$174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6" i="2" l="1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AB15" i="2"/>
  <c r="AB14" i="2"/>
  <c r="AB13" i="2"/>
  <c r="AB12" i="2"/>
  <c r="AB11" i="2"/>
  <c r="AB10" i="2"/>
  <c r="AB9" i="2"/>
  <c r="AB8" i="2"/>
  <c r="AB7" i="2"/>
  <c r="AB6" i="2"/>
  <c r="AB5" i="2"/>
  <c r="AB4" i="2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D175" i="1" s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D170" i="1" s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Q149" i="1" s="1"/>
  <c r="AT149" i="1" s="1"/>
  <c r="AD149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Q147" i="1" s="1"/>
  <c r="AD147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D139" i="1" s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D133" i="1" s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Q97" i="1" s="1"/>
  <c r="AT97" i="1" s="1"/>
  <c r="AD97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Q95" i="1" s="1"/>
  <c r="AD95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D82" i="1" s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Q57" i="1" s="1"/>
  <c r="AT57" i="1" s="1"/>
  <c r="AD57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Q33" i="1" s="1"/>
  <c r="AT33" i="1" s="1"/>
  <c r="AD33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D18" i="1" s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Q10" i="1" s="1"/>
  <c r="AT10" i="1" s="1"/>
  <c r="AD10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P8" i="1"/>
  <c r="AO8" i="1"/>
  <c r="AN8" i="1"/>
  <c r="AM8" i="1"/>
  <c r="AL8" i="1"/>
  <c r="AK8" i="1"/>
  <c r="AJ8" i="1"/>
  <c r="AI8" i="1"/>
  <c r="AH8" i="1"/>
  <c r="AG8" i="1"/>
  <c r="AF8" i="1"/>
  <c r="AE8" i="1"/>
  <c r="AQ8" i="1" s="1"/>
  <c r="AD8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Q24" i="1" l="1"/>
  <c r="AQ62" i="1"/>
  <c r="AT62" i="1" s="1"/>
  <c r="AQ80" i="1"/>
  <c r="AT80" i="1" s="1"/>
  <c r="AQ100" i="1"/>
  <c r="AT100" i="1" s="1"/>
  <c r="AQ126" i="1"/>
  <c r="AT126" i="1" s="1"/>
  <c r="AQ69" i="1"/>
  <c r="AT69" i="1" s="1"/>
  <c r="AQ93" i="1"/>
  <c r="AT93" i="1" s="1"/>
  <c r="AQ17" i="1"/>
  <c r="AQ42" i="1"/>
  <c r="AT42" i="1" s="1"/>
  <c r="AQ61" i="1"/>
  <c r="AT61" i="1" s="1"/>
  <c r="AQ79" i="1"/>
  <c r="AQ82" i="1" s="1"/>
  <c r="AQ99" i="1"/>
  <c r="AQ153" i="1"/>
  <c r="AT153" i="1" s="1"/>
  <c r="AQ41" i="1"/>
  <c r="AT41" i="1" s="1"/>
  <c r="AQ60" i="1"/>
  <c r="AQ74" i="1"/>
  <c r="AT74" i="1" s="1"/>
  <c r="AQ120" i="1"/>
  <c r="AQ152" i="1"/>
  <c r="AT152" i="1" s="1"/>
  <c r="AA17" i="2"/>
  <c r="AQ73" i="1"/>
  <c r="AT73" i="1" s="1"/>
  <c r="AQ115" i="1"/>
  <c r="AT115" i="1" s="1"/>
  <c r="AQ151" i="1"/>
  <c r="AT151" i="1" s="1"/>
  <c r="AQ9" i="1"/>
  <c r="AT9" i="1" s="1"/>
  <c r="AQ58" i="1"/>
  <c r="AT58" i="1" s="1"/>
  <c r="AQ72" i="1"/>
  <c r="AT72" i="1" s="1"/>
  <c r="AQ96" i="1"/>
  <c r="AT96" i="1" s="1"/>
  <c r="AQ114" i="1"/>
  <c r="AT114" i="1" s="1"/>
  <c r="O17" i="2"/>
  <c r="AQ32" i="1"/>
  <c r="AQ56" i="1"/>
  <c r="AQ70" i="1"/>
  <c r="AT70" i="1" s="1"/>
  <c r="AQ148" i="1"/>
  <c r="AT148" i="1" s="1"/>
  <c r="AQ174" i="1"/>
  <c r="AQ175" i="1" s="1"/>
  <c r="AQ68" i="1"/>
  <c r="AQ92" i="1"/>
  <c r="AT92" i="1" s="1"/>
  <c r="AQ168" i="1"/>
  <c r="AQ28" i="1"/>
  <c r="AT28" i="1" s="1"/>
  <c r="AQ52" i="1"/>
  <c r="AT52" i="1" s="1"/>
  <c r="AQ66" i="1"/>
  <c r="AT66" i="1" s="1"/>
  <c r="AQ104" i="1"/>
  <c r="AT104" i="1" s="1"/>
  <c r="AQ144" i="1"/>
  <c r="AT144" i="1" s="1"/>
  <c r="AQ53" i="1"/>
  <c r="AT53" i="1" s="1"/>
  <c r="AQ91" i="1"/>
  <c r="AQ105" i="1"/>
  <c r="AT105" i="1" s="1"/>
  <c r="AQ65" i="1"/>
  <c r="AT65" i="1" s="1"/>
  <c r="AQ89" i="1"/>
  <c r="AT89" i="1" s="1"/>
  <c r="AQ103" i="1"/>
  <c r="AT103" i="1" s="1"/>
  <c r="AQ6" i="1"/>
  <c r="AQ107" i="1"/>
  <c r="AT107" i="1" s="1"/>
  <c r="AQ30" i="1"/>
  <c r="AT30" i="1" s="1"/>
  <c r="AQ145" i="1"/>
  <c r="AT145" i="1" s="1"/>
  <c r="AQ50" i="1"/>
  <c r="AT50" i="1" s="1"/>
  <c r="AQ64" i="1"/>
  <c r="AT64" i="1" s="1"/>
  <c r="AQ88" i="1"/>
  <c r="AT88" i="1" s="1"/>
  <c r="AQ132" i="1"/>
  <c r="AT132" i="1" s="1"/>
  <c r="AT133" i="1" s="1"/>
  <c r="AQ156" i="1"/>
  <c r="AT156" i="1" s="1"/>
  <c r="AQ29" i="1"/>
  <c r="AT29" i="1" s="1"/>
  <c r="AQ163" i="1"/>
  <c r="AT163" i="1" s="1"/>
  <c r="AQ25" i="1"/>
  <c r="AT25" i="1" s="1"/>
  <c r="AQ49" i="1"/>
  <c r="AQ81" i="1"/>
  <c r="AT81" i="1" s="1"/>
  <c r="AQ87" i="1"/>
  <c r="AQ101" i="1"/>
  <c r="AT101" i="1" s="1"/>
  <c r="AQ155" i="1"/>
  <c r="AT155" i="1" s="1"/>
  <c r="AQ18" i="1"/>
  <c r="AT17" i="1"/>
  <c r="AT18" i="1" s="1"/>
  <c r="AT49" i="1"/>
  <c r="AQ133" i="1"/>
  <c r="AD36" i="1"/>
  <c r="AD75" i="1"/>
  <c r="AT35" i="1"/>
  <c r="AD164" i="1"/>
  <c r="AT162" i="1"/>
  <c r="AT164" i="1" s="1"/>
  <c r="AD44" i="1"/>
  <c r="AQ121" i="1"/>
  <c r="AT121" i="1" s="1"/>
  <c r="AT6" i="1"/>
  <c r="AD12" i="1"/>
  <c r="AQ26" i="1"/>
  <c r="AT26" i="1" s="1"/>
  <c r="AQ34" i="1"/>
  <c r="AT34" i="1" s="1"/>
  <c r="AQ54" i="1"/>
  <c r="AT54" i="1" s="1"/>
  <c r="AQ55" i="1"/>
  <c r="AT55" i="1" s="1"/>
  <c r="AT106" i="1"/>
  <c r="AQ113" i="1"/>
  <c r="AT113" i="1" s="1"/>
  <c r="AQ162" i="1"/>
  <c r="AQ164" i="1" s="1"/>
  <c r="AT169" i="1"/>
  <c r="AQ7" i="1"/>
  <c r="AT7" i="1" s="1"/>
  <c r="AQ23" i="1"/>
  <c r="AT23" i="1" s="1"/>
  <c r="AQ27" i="1"/>
  <c r="AT27" i="1" s="1"/>
  <c r="AQ31" i="1"/>
  <c r="AT31" i="1" s="1"/>
  <c r="AQ35" i="1"/>
  <c r="AQ43" i="1"/>
  <c r="AQ51" i="1"/>
  <c r="AT60" i="1"/>
  <c r="AQ67" i="1"/>
  <c r="AT67" i="1" s="1"/>
  <c r="AT68" i="1"/>
  <c r="AQ71" i="1"/>
  <c r="AT71" i="1" s="1"/>
  <c r="AT91" i="1"/>
  <c r="AQ94" i="1"/>
  <c r="AT94" i="1" s="1"/>
  <c r="AT99" i="1"/>
  <c r="AQ102" i="1"/>
  <c r="AT102" i="1" s="1"/>
  <c r="AD116" i="1"/>
  <c r="AQ146" i="1"/>
  <c r="AT147" i="1"/>
  <c r="AQ150" i="1"/>
  <c r="AT150" i="1" s="1"/>
  <c r="AQ154" i="1"/>
  <c r="AT154" i="1" s="1"/>
  <c r="AQ169" i="1"/>
  <c r="AQ170" i="1" s="1"/>
  <c r="AT146" i="1"/>
  <c r="AD158" i="1"/>
  <c r="AT8" i="1"/>
  <c r="AQ11" i="1"/>
  <c r="AT11" i="1" s="1"/>
  <c r="AT24" i="1"/>
  <c r="AT32" i="1"/>
  <c r="AT56" i="1"/>
  <c r="AQ59" i="1"/>
  <c r="AT59" i="1" s="1"/>
  <c r="AQ63" i="1"/>
  <c r="AT63" i="1" s="1"/>
  <c r="AT87" i="1"/>
  <c r="AD108" i="1"/>
  <c r="AQ90" i="1"/>
  <c r="AT95" i="1"/>
  <c r="AQ98" i="1"/>
  <c r="AT98" i="1" s="1"/>
  <c r="AQ106" i="1"/>
  <c r="AQ138" i="1"/>
  <c r="AQ139" i="1" s="1"/>
  <c r="AQ112" i="1"/>
  <c r="AD122" i="1"/>
  <c r="AT120" i="1"/>
  <c r="AQ127" i="1"/>
  <c r="AQ128" i="1" s="1"/>
  <c r="AD128" i="1"/>
  <c r="AQ157" i="1"/>
  <c r="AT157" i="1" s="1"/>
  <c r="AB16" i="2"/>
  <c r="AT168" i="1"/>
  <c r="AT79" i="1" l="1"/>
  <c r="AT82" i="1" s="1"/>
  <c r="AQ108" i="1"/>
  <c r="AT90" i="1"/>
  <c r="AQ122" i="1"/>
  <c r="AQ75" i="1"/>
  <c r="AQ44" i="1"/>
  <c r="AQ158" i="1"/>
  <c r="AT174" i="1"/>
  <c r="AT175" i="1" s="1"/>
  <c r="AT12" i="1"/>
  <c r="AT170" i="1"/>
  <c r="AT51" i="1"/>
  <c r="AT75" i="1" s="1"/>
  <c r="AQ12" i="1"/>
  <c r="G184" i="1" s="1"/>
  <c r="AT122" i="1"/>
  <c r="AT138" i="1"/>
  <c r="AT139" i="1" s="1"/>
  <c r="AQ36" i="1"/>
  <c r="G182" i="1"/>
  <c r="AT158" i="1"/>
  <c r="AQ116" i="1"/>
  <c r="AT112" i="1"/>
  <c r="AT116" i="1" s="1"/>
  <c r="AT36" i="1"/>
  <c r="AT108" i="1"/>
  <c r="AT127" i="1"/>
  <c r="AT128" i="1" s="1"/>
  <c r="AT43" i="1"/>
  <c r="AT44" i="1" s="1"/>
  <c r="G186" i="1" l="1"/>
</calcChain>
</file>

<file path=xl/sharedStrings.xml><?xml version="1.0" encoding="utf-8"?>
<sst xmlns="http://schemas.openxmlformats.org/spreadsheetml/2006/main" count="3283" uniqueCount="535">
  <si>
    <t>1.0</t>
  </si>
  <si>
    <t>Zamawiający</t>
  </si>
  <si>
    <t>Gmina Opinogóra Górna</t>
  </si>
  <si>
    <t>Odbiorca należy do podmiotów  uprawnionych do skorzystania z cen taryfowych na podstawie art. 62b ustawy z dnia 10 kwietnia 1997 r. - Prawo energetyczne (tak lub nie)</t>
  </si>
  <si>
    <t>Udział procentowy zużycia paliwa gazowego (do dwóch miejsc po przecinku)</t>
  </si>
  <si>
    <t>L.p.</t>
  </si>
  <si>
    <t>Nabywca</t>
  </si>
  <si>
    <t>NIP Nabywcy</t>
  </si>
  <si>
    <t>Adres Nabywcy</t>
  </si>
  <si>
    <t>Odbiorca</t>
  </si>
  <si>
    <t>Adres do faktury</t>
  </si>
  <si>
    <t>Nazwa punktu poboru</t>
  </si>
  <si>
    <t>Adres punktu poboru</t>
  </si>
  <si>
    <t>Numer identyfikacyjny punktu wyjścia</t>
  </si>
  <si>
    <t>Numer gazomierza</t>
  </si>
  <si>
    <t>Grupa taryfowa wg OSD</t>
  </si>
  <si>
    <t>Moc umowna</t>
  </si>
  <si>
    <t>akcyza
ZW-zwolnienie
P-płatnik</t>
  </si>
  <si>
    <t>Nazwa OSD</t>
  </si>
  <si>
    <t>Przewidywane zużycie paliwa gazowego w 2026 roku [kWh]</t>
  </si>
  <si>
    <t>Przewidywane zużycie paliwa gazowego w 2027 roku [kWh]</t>
  </si>
  <si>
    <t>Okres dostaw</t>
  </si>
  <si>
    <t>z zastosowaniem taryfy</t>
  </si>
  <si>
    <t>bez zastosowania taryfy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</si>
  <si>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</si>
  <si>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</si>
  <si>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</si>
  <si>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</si>
  <si>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</si>
  <si>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</si>
  <si>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</si>
  <si>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</si>
  <si>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</si>
  <si>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</si>
  <si>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</si>
  <si>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</si>
  <si>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</t>
  </si>
  <si>
    <t>od</t>
  </si>
  <si>
    <t>do</t>
  </si>
  <si>
    <t xml:space="preserve">Aktualny sprzedawca </t>
  </si>
  <si>
    <t>Pierwsza/ Kolejna zmiana sprzedawcy</t>
  </si>
  <si>
    <t>Rodzaj umowy</t>
  </si>
  <si>
    <t>Okres wypowiedzenia</t>
  </si>
  <si>
    <t>Złożenie wypowiedzenia</t>
  </si>
  <si>
    <t>Okres obowiązywania umowy z aktualnym sprzedawcą</t>
  </si>
  <si>
    <t>566-186-88-09</t>
  </si>
  <si>
    <t>ul. Z. Krasińskiego 4, 06-406 Opinogóra Górna</t>
  </si>
  <si>
    <t>Szkoła Podstawowa w Opinogórze Górnej</t>
  </si>
  <si>
    <t>ul. Z. Krasińskiego 25, 06-406 Opinogóra Górna</t>
  </si>
  <si>
    <t>8018590365500041564948</t>
  </si>
  <si>
    <t>-</t>
  </si>
  <si>
    <t>W-5.1</t>
  </si>
  <si>
    <t>ZW</t>
  </si>
  <si>
    <t>PSG Sp. z o.o. O/Warszawa</t>
  </si>
  <si>
    <t>TAK</t>
  </si>
  <si>
    <t>100%</t>
  </si>
  <si>
    <t>0%</t>
  </si>
  <si>
    <t>01.01.2026</t>
  </si>
  <si>
    <t>PGNiG</t>
  </si>
  <si>
    <t>kolejna</t>
  </si>
  <si>
    <t>kompleksowa</t>
  </si>
  <si>
    <t>nie dotyczy</t>
  </si>
  <si>
    <t>Urząd Gminy w Opinogórze Górnej</t>
  </si>
  <si>
    <t>Świetlica wiejska w Zygmuntowie</t>
  </si>
  <si>
    <t>Zygmuntowo 11A, 06-406 Opinogóra Górna</t>
  </si>
  <si>
    <t>8018590365500041564665</t>
  </si>
  <si>
    <t>XM2204778151</t>
  </si>
  <si>
    <t>W-3.6</t>
  </si>
  <si>
    <t>&lt;110</t>
  </si>
  <si>
    <t>NIE</t>
  </si>
  <si>
    <t>pierwsza</t>
  </si>
  <si>
    <t>1 miesiąc</t>
  </si>
  <si>
    <t>wypowiedzieć</t>
  </si>
  <si>
    <t>nieokreślony</t>
  </si>
  <si>
    <t>8018590365500041564689</t>
  </si>
  <si>
    <t>Świetlica wiejska w Opinogórze Górnej</t>
  </si>
  <si>
    <t>ul. A. Mickiewicza 12, 06-406 Opinogóra Górna</t>
  </si>
  <si>
    <t>8018590365500041564610</t>
  </si>
  <si>
    <t>XM2506382979</t>
  </si>
  <si>
    <t>OSP w Opinogórze Górnej</t>
  </si>
  <si>
    <t>ul. C. K. Norwida 6, 06-406 Opinogóra Górna</t>
  </si>
  <si>
    <t>8018590365500091520512</t>
  </si>
  <si>
    <t>XM2304920423</t>
  </si>
  <si>
    <t>W-2.1</t>
  </si>
  <si>
    <t>Zaplecze sanitarno-sportowe w Opinogórze Górnej</t>
  </si>
  <si>
    <t>ul. C. K. Norwida 3, 06-406 Opinogóra Górna</t>
  </si>
  <si>
    <t>8018590365500040890598</t>
  </si>
  <si>
    <t>XM2506382980</t>
  </si>
  <si>
    <t>SUMA</t>
  </si>
  <si>
    <t>2.0</t>
  </si>
  <si>
    <t>Wodociągi Zachodniopomorskie Sp. z o.o.</t>
  </si>
  <si>
    <t xml:space="preserve">Wodociągi Zachodniopomorskie Sp. z o. o. </t>
  </si>
  <si>
    <t>856-000-07-03</t>
  </si>
  <si>
    <t>ul. I Brygady Legionów 8-10, 72-100 Goleniów</t>
  </si>
  <si>
    <t>8018590365500042474482</t>
  </si>
  <si>
    <t>XI</t>
  </si>
  <si>
    <t>W-4</t>
  </si>
  <si>
    <t>PSG Sp. z o.o. O/Poznań</t>
  </si>
  <si>
    <t>3.0</t>
  </si>
  <si>
    <t>Powiat Kędzierzyńsko-Kozielski</t>
  </si>
  <si>
    <t>749-209-64-39</t>
  </si>
  <si>
    <t>Plac Wolności 13, 47-220 Kędzierzyn-Koźle</t>
  </si>
  <si>
    <t>Powiatowe Centrum Administracyjne Placówek Opiekuńczo-Wychowawczych</t>
  </si>
  <si>
    <t>Skarbowa 8, 47-200 Kędzierzyn-Koźle</t>
  </si>
  <si>
    <t>Skarbowa 8</t>
  </si>
  <si>
    <t>8018590365500001065218</t>
  </si>
  <si>
    <t>XM2103643774</t>
  </si>
  <si>
    <t>PSG Sp. z o.o. O/Zabrze</t>
  </si>
  <si>
    <t>Dom Pomocy Społecznej</t>
  </si>
  <si>
    <t>Zielna 1, 47-230 Kędzierzyn-Koźle</t>
  </si>
  <si>
    <t>Zielna 1</t>
  </si>
  <si>
    <t>8018590365500000039333</t>
  </si>
  <si>
    <t>P</t>
  </si>
  <si>
    <t>I Liceum Ogólnokształcące im. Henryka Sienkiewicza</t>
  </si>
  <si>
    <t>Grzegorza Piramowicza 36, 47-200 Kędzierzyn-Koźle</t>
  </si>
  <si>
    <t>Grzegorza Piramowicza 36</t>
  </si>
  <si>
    <t>8018590365500001025496</t>
  </si>
  <si>
    <t>XC2102341768</t>
  </si>
  <si>
    <t>W-1.1</t>
  </si>
  <si>
    <t>Zespół Szkół Żeglugi Śródlądowej im. Bohaterów Westerplatte</t>
  </si>
  <si>
    <t>Bohaterów Westerplatte 1, 47-200 Kędzierzyn-Koźle</t>
  </si>
  <si>
    <t>Bohaterów Westerplatte 1</t>
  </si>
  <si>
    <t>8018590365500001025472</t>
  </si>
  <si>
    <t>XC2102319926</t>
  </si>
  <si>
    <t>8018590365500001267599</t>
  </si>
  <si>
    <t>XM1902298265</t>
  </si>
  <si>
    <t>8018590365500001025465</t>
  </si>
  <si>
    <t>XC2202382127</t>
  </si>
  <si>
    <t>Zespół Szkół nr 3 im. Mikołaja Reja</t>
  </si>
  <si>
    <t>Sławięcicka 79, 47-230 Kędzierzyn-Koźle</t>
  </si>
  <si>
    <t>Sławięcicka 79</t>
  </si>
  <si>
    <t>8018590365500001184636</t>
  </si>
  <si>
    <t>XI2101789564</t>
  </si>
  <si>
    <t>8018590365500000054572</t>
  </si>
  <si>
    <t>W-6A.1</t>
  </si>
  <si>
    <t>8018590365500000054589</t>
  </si>
  <si>
    <t>Centrum Kształcenia Zawodowego</t>
  </si>
  <si>
    <t>Mostowa 7, 47-223 Kędzierzyn-Koźle</t>
  </si>
  <si>
    <t>Wyspa 22B</t>
  </si>
  <si>
    <t>8018590365500000054671</t>
  </si>
  <si>
    <t>14%</t>
  </si>
  <si>
    <t>86%</t>
  </si>
  <si>
    <t>Wyspa 20</t>
  </si>
  <si>
    <t>8018590365500031765867</t>
  </si>
  <si>
    <t>XI2001583501</t>
  </si>
  <si>
    <t>Bursa Szkolna</t>
  </si>
  <si>
    <t>Piastowska 19, 47-200 Kędzierzyn-Koźle</t>
  </si>
  <si>
    <t>Piastowska 19</t>
  </si>
  <si>
    <t>8018590365500001290511</t>
  </si>
  <si>
    <t>XC2102341308</t>
  </si>
  <si>
    <t>8018590365500000054619</t>
  </si>
  <si>
    <t>4.0</t>
  </si>
  <si>
    <t>Powiat Wielicki</t>
  </si>
  <si>
    <t>683-174-27-30</t>
  </si>
  <si>
    <t>Rynek Górny 2, 32-020 Wieliczka</t>
  </si>
  <si>
    <t>Powiatowe Centrum Kształcenia Zawodowego i Ustawicznego w Wieliczce</t>
  </si>
  <si>
    <t>ul. Piłsudskiego 105, 32-020 Wieliczka</t>
  </si>
  <si>
    <t>Powiatowe Centrum Kształcenia Zawodowego i Ustawicznego dz.714/2</t>
  </si>
  <si>
    <t>ul. J. Piłsudskiego 105, 32-020 Wieliczka</t>
  </si>
  <si>
    <t>8018590365500019373220</t>
  </si>
  <si>
    <t>PSG Sp. z o.o. O/Tarnów</t>
  </si>
  <si>
    <t xml:space="preserve">TAK </t>
  </si>
  <si>
    <t>98,27%</t>
  </si>
  <si>
    <t>1,73%</t>
  </si>
  <si>
    <t>Dz.714/2718 OBR.2</t>
  </si>
  <si>
    <t>8018590365500080088863</t>
  </si>
  <si>
    <t>XI2302542922</t>
  </si>
  <si>
    <t>Wincentego Pola 20A</t>
  </si>
  <si>
    <t>ul. Wincentego Pola 20A, 32-020 Wieliczka</t>
  </si>
  <si>
    <t>8018590365500078634096</t>
  </si>
  <si>
    <t>XI2202403351</t>
  </si>
  <si>
    <t>5.0</t>
  </si>
  <si>
    <t>Gmina Gorzyce</t>
  </si>
  <si>
    <t>867-207-71-54</t>
  </si>
  <si>
    <t>ul. Sandomierska 75, 39-432 Gorzyce</t>
  </si>
  <si>
    <t>Urząd Gminy</t>
  </si>
  <si>
    <t>8018590365500086531875</t>
  </si>
  <si>
    <t>XI1229531478</t>
  </si>
  <si>
    <t xml:space="preserve">Dom Kultury i Urząd Gminy ul. 3 Maja </t>
  </si>
  <si>
    <t>ul. 3 Maja 6, 39-432 Gorzyce</t>
  </si>
  <si>
    <t>8018590365500073951426</t>
  </si>
  <si>
    <t>XM2305435163</t>
  </si>
  <si>
    <t>33,33%</t>
  </si>
  <si>
    <t>66,67%</t>
  </si>
  <si>
    <t>OSP Motycze Poduchowe</t>
  </si>
  <si>
    <t>Motycze Poduchowe 49, 39-432 Gorzyce</t>
  </si>
  <si>
    <t>8018590365500086531301</t>
  </si>
  <si>
    <t>24574026</t>
  </si>
  <si>
    <t>OSP Sokolniki</t>
  </si>
  <si>
    <t>Sokolniki, ul. Sandomierska 90, 39-432 Gorzyce</t>
  </si>
  <si>
    <t>8018590365500086533237</t>
  </si>
  <si>
    <t>XM2002878905</t>
  </si>
  <si>
    <t xml:space="preserve">OSP Gorzyce </t>
  </si>
  <si>
    <t>ul. Pańska 1, 39-432 Gorzyce</t>
  </si>
  <si>
    <t>8018590365500086531745</t>
  </si>
  <si>
    <t>XM2103970666</t>
  </si>
  <si>
    <t xml:space="preserve">OSP Trześń  </t>
  </si>
  <si>
    <t>Trześń , ul. Błonie 4, 39-432 Gorzyce</t>
  </si>
  <si>
    <t>8018590365500019362873</t>
  </si>
  <si>
    <t>OSP Orliska</t>
  </si>
  <si>
    <t>Orliska 65, 39-432 Gorzyce</t>
  </si>
  <si>
    <t>8018590365500086533732</t>
  </si>
  <si>
    <t>01171609</t>
  </si>
  <si>
    <t>OSP Furmany</t>
  </si>
  <si>
    <t>Furmany, ul. Trześniowska 13, 39-400 Tarnobrzeg</t>
  </si>
  <si>
    <t>8018590365500086533275</t>
  </si>
  <si>
    <t>27454972</t>
  </si>
  <si>
    <t>OSP Wrzawy</t>
  </si>
  <si>
    <t>Wrzawy 535, 39-433 Gorzyce</t>
  </si>
  <si>
    <t>8018590365500080522084</t>
  </si>
  <si>
    <t>00596859</t>
  </si>
  <si>
    <t xml:space="preserve">Dom Kultury Wrzawy </t>
  </si>
  <si>
    <t>Wrzawy 486, 39-433 Gorzyce</t>
  </si>
  <si>
    <t>8018590365500086531493</t>
  </si>
  <si>
    <t>XK2484146574</t>
  </si>
  <si>
    <t xml:space="preserve">Dom ludowy Zalesie Gorzyckie </t>
  </si>
  <si>
    <t>Zalesie Gorzyckie 39, 39-432 Gorzyce</t>
  </si>
  <si>
    <t>8018590365500086533329</t>
  </si>
  <si>
    <t>XM2002878625</t>
  </si>
  <si>
    <t>Dom Kultury Sokolniki, ośrodek zdrowia</t>
  </si>
  <si>
    <t xml:space="preserve"> Sokolniki, ul. Sandomierska 84, 39-432 Gorzyce</t>
  </si>
  <si>
    <t>8018590365500086532957</t>
  </si>
  <si>
    <t>29209807</t>
  </si>
  <si>
    <t>71%</t>
  </si>
  <si>
    <t>29%</t>
  </si>
  <si>
    <t>Sokolniki mieszkania</t>
  </si>
  <si>
    <t>8018590365500086533183</t>
  </si>
  <si>
    <t>XI2001454196</t>
  </si>
  <si>
    <t>Przedszkole Orliska</t>
  </si>
  <si>
    <t>Orliska 13, 39-432 Gorzyce</t>
  </si>
  <si>
    <t>8018590365500086531950</t>
  </si>
  <si>
    <t>XM2002880052</t>
  </si>
  <si>
    <t>Św. Floriana 16 Trześń</t>
  </si>
  <si>
    <t>Trześń ul. Św. Floriana 16 Trześń, 39-432 Gorzyce</t>
  </si>
  <si>
    <t>8018590365500086531356</t>
  </si>
  <si>
    <t>XM2003068054</t>
  </si>
  <si>
    <t>11%</t>
  </si>
  <si>
    <t>89%</t>
  </si>
  <si>
    <t>Gminny Ośrodek Sportu i Rekreacji w Gorzycach</t>
  </si>
  <si>
    <t>ul. Piłsudskiego 30, 39-432 Gorzyce</t>
  </si>
  <si>
    <t>8018590365500086531547</t>
  </si>
  <si>
    <t>00589268</t>
  </si>
  <si>
    <t>Szkoła Podstawowa nr 1 im. ks. Adama Osetka w Gorzycach</t>
  </si>
  <si>
    <t>ul. Szkolna 45, 39-432 Gorzyce</t>
  </si>
  <si>
    <t>8018590365500086532162</t>
  </si>
  <si>
    <t>29566046</t>
  </si>
  <si>
    <t>Szkoła Podstawowa nr 2 im. Jana Pawła II</t>
  </si>
  <si>
    <t>ul. Edukacji Narodowej 3, 39-432 Gorzyce</t>
  </si>
  <si>
    <t>Szkoła</t>
  </si>
  <si>
    <t>8018590365500086531912</t>
  </si>
  <si>
    <t>XM2204259555</t>
  </si>
  <si>
    <t>8018590365500019364600</t>
  </si>
  <si>
    <t xml:space="preserve">Szkoła Podstawowa im. Stanisława Jachowicza w Furmanach </t>
  </si>
  <si>
    <t xml:space="preserve">Furmany ul. Kościelna 2, 39-400 Tarnobrzeg </t>
  </si>
  <si>
    <t>Szkoła Podstawowa w Furmanach</t>
  </si>
  <si>
    <t>Furmany ul. Kościelna 2, 39-400 Tarnobrzeg</t>
  </si>
  <si>
    <t>8018590365500086533411</t>
  </si>
  <si>
    <t>XM2103970667</t>
  </si>
  <si>
    <t>Szkoła Podstawowa we Wrzawach</t>
  </si>
  <si>
    <t>Wrzawy 490  39-432 Gorzyce</t>
  </si>
  <si>
    <t>Wrzawy 490    39-432 Gorzyce</t>
  </si>
  <si>
    <t>8018590365500019362828</t>
  </si>
  <si>
    <t xml:space="preserve">Zakład Gospodarki Komunalnej </t>
  </si>
  <si>
    <t>ul. Wrzawska 9, 39-432 Gorzyce</t>
  </si>
  <si>
    <t>8018590365500082895339</t>
  </si>
  <si>
    <t>XI1901288667</t>
  </si>
  <si>
    <t>ul. Odlewników 52, 39-432 Gorzyce</t>
  </si>
  <si>
    <t>8018590365500079805327</t>
  </si>
  <si>
    <t>XM2205018661</t>
  </si>
  <si>
    <t>Zespół Szkolno-Przedszkolny w Sokolnikach</t>
  </si>
  <si>
    <t>ul. Sandomierska  80, 39-432 Sokolniki</t>
  </si>
  <si>
    <t>ul. Sandomierska 80, 39-432 Sokolniki</t>
  </si>
  <si>
    <t>8018590365500086532858</t>
  </si>
  <si>
    <t>XI2001454190</t>
  </si>
  <si>
    <t>Ul. Szkolna 6, 39-432 Sokolniki</t>
  </si>
  <si>
    <t>8018590365500019363054</t>
  </si>
  <si>
    <t>05633825</t>
  </si>
  <si>
    <t>Zespół Szkolno-Przedszkolny w Trześni</t>
  </si>
  <si>
    <t>Trześń, ul. Szkolna 2</t>
  </si>
  <si>
    <t>8018590365500086532902</t>
  </si>
  <si>
    <t>XM2003068058</t>
  </si>
  <si>
    <t>5.1</t>
  </si>
  <si>
    <t>Gminny Ośrodek Kultury w Gorzycach</t>
  </si>
  <si>
    <t>867-161-88-66</t>
  </si>
  <si>
    <t>Plac Erazma Mieszczańskiego 10, 39-432 Gorzyce</t>
  </si>
  <si>
    <t>Środowiskowy Dom Kultury w Gorzycach</t>
  </si>
  <si>
    <t>Plac Erazma Mieszczańskiego 10, 32-020 Wieliczka</t>
  </si>
  <si>
    <t>8018590365500086531820</t>
  </si>
  <si>
    <t>XM2304966897</t>
  </si>
  <si>
    <t>Gminna Biblioteka Publiczna w Gorzycach</t>
  </si>
  <si>
    <t>8018590365500074047425</t>
  </si>
  <si>
    <t>01865005</t>
  </si>
  <si>
    <t>8018590365500074047029</t>
  </si>
  <si>
    <t>XM2205017479</t>
  </si>
  <si>
    <t>6.0</t>
  </si>
  <si>
    <t>Miasto i Gmina Uzdrowiskowa Muszyna</t>
  </si>
  <si>
    <t>734-347-26-01</t>
  </si>
  <si>
    <t>ul. Rynek 31, 33-370 Muszyna</t>
  </si>
  <si>
    <t>Urząd Miasta i Gminy Uzdrowiskowej Muszyna</t>
  </si>
  <si>
    <t>Lokal mieszkalny</t>
  </si>
  <si>
    <t xml:space="preserve">ul. Rynek 13/1 (lokal mieszklany) </t>
  </si>
  <si>
    <t>8018590365500080370982</t>
  </si>
  <si>
    <t>XI2202376042</t>
  </si>
  <si>
    <t>Lokal komunalny</t>
  </si>
  <si>
    <t>ul. Ogrodowa 18/10 (lokal mieszkalny)</t>
  </si>
  <si>
    <t>8018590365500086628933</t>
  </si>
  <si>
    <t>01373151</t>
  </si>
  <si>
    <t>ul. Ogrodowa 18/9 (lokal mieszklany)</t>
  </si>
  <si>
    <t>8018590365500086628896</t>
  </si>
  <si>
    <t>01373167</t>
  </si>
  <si>
    <t>Budynek komunalny</t>
  </si>
  <si>
    <t>ul. Rynek 14 (budynek użytkowy)</t>
  </si>
  <si>
    <t>8018590365500080370234</t>
  </si>
  <si>
    <t>27384244</t>
  </si>
  <si>
    <t>Pawilon muzyczny/kawiarnia</t>
  </si>
  <si>
    <t>ul. dr Seweryna Mściwujewskiego dz. 161/1, 167/1</t>
  </si>
  <si>
    <t>8018590365500071856389</t>
  </si>
  <si>
    <t>01099142</t>
  </si>
  <si>
    <t>70,30%</t>
  </si>
  <si>
    <t>29,70%</t>
  </si>
  <si>
    <t>Urząd MiGU Muszyna</t>
  </si>
  <si>
    <t>ul. Rynek 31 (Urząd MiGU Muszyna)</t>
  </si>
  <si>
    <t>8018590365500080377394</t>
  </si>
  <si>
    <t>XM2103643823</t>
  </si>
  <si>
    <t>15,56%</t>
  </si>
  <si>
    <t>84,44%</t>
  </si>
  <si>
    <t>Ratusz</t>
  </si>
  <si>
    <t>ul. Rynek dz. 864, 33-370 Muszyna</t>
  </si>
  <si>
    <t>8018590365500019294488</t>
  </si>
  <si>
    <t>XM2002726259</t>
  </si>
  <si>
    <t>97,16%</t>
  </si>
  <si>
    <t>2,84%</t>
  </si>
  <si>
    <t>Budynek administracyjny</t>
  </si>
  <si>
    <t>ul. Rynek 13/2 (CUW)</t>
  </si>
  <si>
    <t>8018590365500080370579</t>
  </si>
  <si>
    <t>XI2202378040</t>
  </si>
  <si>
    <t>Pawilon gospodarczy</t>
  </si>
  <si>
    <t>al. Zdrojowa dz. 226/6, 33-370 Muszyna</t>
  </si>
  <si>
    <t>8018590365500084646526</t>
  </si>
  <si>
    <t>01054076</t>
  </si>
  <si>
    <t>remiza OPS w Złockiem + świetlica</t>
  </si>
  <si>
    <t>Złockie 28</t>
  </si>
  <si>
    <t>8018590365500085881933</t>
  </si>
  <si>
    <t>00674633</t>
  </si>
  <si>
    <t>remiza OSP Folwark</t>
  </si>
  <si>
    <t>ul. Pułaskiego 21, 33-370 Muszyna</t>
  </si>
  <si>
    <t>8018590365500074031370</t>
  </si>
  <si>
    <t>00854767</t>
  </si>
  <si>
    <t>Kamienica na górze Baszta</t>
  </si>
  <si>
    <t>ul. Zazamcze dz. 145/11</t>
  </si>
  <si>
    <t>8018590365500088668999</t>
  </si>
  <si>
    <t>X12302637988</t>
  </si>
  <si>
    <t>Szkoła podstawowa</t>
  </si>
  <si>
    <t>Jastrzębik 25, 33 - 370 Muszyna</t>
  </si>
  <si>
    <t>8018590365500080574229</t>
  </si>
  <si>
    <t>27676587</t>
  </si>
  <si>
    <t>Zespół Szkolno-Przedszkolny w Muszynie</t>
  </si>
  <si>
    <t>ul. Rynek 13, 33-370 Muszyna</t>
  </si>
  <si>
    <t>Rynek 13</t>
  </si>
  <si>
    <t>8018590365500019332807</t>
  </si>
  <si>
    <t>00198117</t>
  </si>
  <si>
    <t>Przedszkole</t>
  </si>
  <si>
    <t>Piłsudskiego 89</t>
  </si>
  <si>
    <t>8018590365500080268586</t>
  </si>
  <si>
    <t>XM2204358077</t>
  </si>
  <si>
    <t>Kuchnia/stołówka</t>
  </si>
  <si>
    <t>Rynek 13 (kuchnia)</t>
  </si>
  <si>
    <t>8018590365500080371378</t>
  </si>
  <si>
    <t>XM2204358025</t>
  </si>
  <si>
    <t>Zespół Szkolno-Przedszkolny w Powroźniku</t>
  </si>
  <si>
    <t>Powroźnik 42, 33-370 Muszyna</t>
  </si>
  <si>
    <t>Szkoła podstawowa-budynek/kotłownia</t>
  </si>
  <si>
    <t>Powroźnik 42; 33-370 Muszyna</t>
  </si>
  <si>
    <t>8018590365500019335563</t>
  </si>
  <si>
    <t>06159617</t>
  </si>
  <si>
    <t>Powroźnik 38; 33-370 Muszyna</t>
  </si>
  <si>
    <t>8018590365500080647596</t>
  </si>
  <si>
    <t>XI1300508108</t>
  </si>
  <si>
    <t>Szkoła podstawowa-kuchnia</t>
  </si>
  <si>
    <t>8018590365500080646513</t>
  </si>
  <si>
    <t>XM2204358126</t>
  </si>
  <si>
    <t>Zespół Szkolno-Przedszkolny w Złockiem</t>
  </si>
  <si>
    <t>Złockie 69, 33-370 Muszyna</t>
  </si>
  <si>
    <t>Szkoła Podstawowa</t>
  </si>
  <si>
    <t>8018590365500019333149</t>
  </si>
  <si>
    <t>06173076</t>
  </si>
  <si>
    <t>Szczawnik 18</t>
  </si>
  <si>
    <t>8018590365500080622197</t>
  </si>
  <si>
    <t>27676645</t>
  </si>
  <si>
    <t>6.1</t>
  </si>
  <si>
    <t>Centrum Kultury i Czytelnictwa Miasta i Gminy Uzdrowiskowej Muszyna</t>
  </si>
  <si>
    <t>736-363-39-61</t>
  </si>
  <si>
    <t>ul. Kity 17, 33-370 Muszyna</t>
  </si>
  <si>
    <t>Świetlica wiejska</t>
  </si>
  <si>
    <t>Szczawnik 46b</t>
  </si>
  <si>
    <t>8018590365500080605695</t>
  </si>
  <si>
    <t>XI2202107102</t>
  </si>
  <si>
    <t>Jastrzębik 22e</t>
  </si>
  <si>
    <t>8018590365500071198243</t>
  </si>
  <si>
    <t>XI2202121194</t>
  </si>
  <si>
    <t>Muzeum</t>
  </si>
  <si>
    <t>ul. Krzywa 1 Muszyna</t>
  </si>
  <si>
    <t>8018590365500086585458</t>
  </si>
  <si>
    <t>01357924</t>
  </si>
  <si>
    <t>Dworek starostów</t>
  </si>
  <si>
    <t>ul. Kity (Dwór Starostów)</t>
  </si>
  <si>
    <t>8018590365500082401523</t>
  </si>
  <si>
    <t>XI2302682175</t>
  </si>
  <si>
    <t>87,62%</t>
  </si>
  <si>
    <t>12,38%</t>
  </si>
  <si>
    <t>6.2</t>
  </si>
  <si>
    <t>Przedsiębiorstwo Gospodarki Komunalnej sp. z o.o. w Muszynie</t>
  </si>
  <si>
    <t>734-000-73-29</t>
  </si>
  <si>
    <t>ul. Piłsudskiego 128, 33-370 Muszyna</t>
  </si>
  <si>
    <t>Biuro</t>
  </si>
  <si>
    <t>8018590365500080258099</t>
  </si>
  <si>
    <t>XI1300428041</t>
  </si>
  <si>
    <t>Oczyszczalnia</t>
  </si>
  <si>
    <t>ul. Lipowa 9, 33-370 Muszyna</t>
  </si>
  <si>
    <t>8018590365500019797545</t>
  </si>
  <si>
    <t>2783792</t>
  </si>
  <si>
    <t>6.3</t>
  </si>
  <si>
    <t>Zapopradzie sp. z o.o.</t>
  </si>
  <si>
    <t>734-356-28-30</t>
  </si>
  <si>
    <t>Restauracja</t>
  </si>
  <si>
    <t>ul. Zdrojowa 4 , 33-370 Muszyna</t>
  </si>
  <si>
    <t>8018590365500071647581</t>
  </si>
  <si>
    <t>01660413</t>
  </si>
  <si>
    <t>8018590365500071643613</t>
  </si>
  <si>
    <t>XM2204117198</t>
  </si>
  <si>
    <t>6.4</t>
  </si>
  <si>
    <t>Samodzielny Publiczny Zakład Podstawowej Opieki Zdrowotnej w Muszynie</t>
  </si>
  <si>
    <t>734-269-58-88</t>
  </si>
  <si>
    <t>ul. Zefirka 6, 33-370 Muszyna</t>
  </si>
  <si>
    <t xml:space="preserve">ośrodek zdrowia </t>
  </si>
  <si>
    <t>ul. Zefirka 6</t>
  </si>
  <si>
    <t>8018590365500080291515</t>
  </si>
  <si>
    <t>XA2206159614</t>
  </si>
  <si>
    <t>7.0</t>
  </si>
  <si>
    <t>Centralny Ośrodek Sportu - Ośrodek Przygotowań Olimpijskich w Spale</t>
  </si>
  <si>
    <t>701-027-39-50</t>
  </si>
  <si>
    <t>Spała, Al. Prezydenta Ignacego Mościckiego 6, 97-215 Inowłódź</t>
  </si>
  <si>
    <t>COS Spała</t>
  </si>
  <si>
    <t>8018590365500019275982</t>
  </si>
  <si>
    <t>270555</t>
  </si>
  <si>
    <t>Unimot Energia i Gaz</t>
  </si>
  <si>
    <t>8.0</t>
  </si>
  <si>
    <t>Gmina Miejska Nowa Ruda</t>
  </si>
  <si>
    <t>885-153-33-38</t>
  </si>
  <si>
    <t>ul. Rynek 1, 57-400 Nowa Ruda</t>
  </si>
  <si>
    <t>Gmina Miejska Nowa Ruda - RATUSZ</t>
  </si>
  <si>
    <t>8018590365500037305135</t>
  </si>
  <si>
    <t>XK2284041498</t>
  </si>
  <si>
    <t>PSG Sp. z o.o. O/Wrocław</t>
  </si>
  <si>
    <t>Gmina Miejska Nowa Ruda - BUDYNEK BIUROWY</t>
  </si>
  <si>
    <t>ul. Rynek 11, 57-400 Nowa Ruda</t>
  </si>
  <si>
    <t>8018590365500033604768</t>
  </si>
  <si>
    <t>XM1701465451</t>
  </si>
  <si>
    <t>Galeria Mozaika</t>
  </si>
  <si>
    <t>Pl. Grunwaldzki 1, 57-400 Nowa Ruda</t>
  </si>
  <si>
    <t>8018590365500033927867</t>
  </si>
  <si>
    <t>XI1700675742</t>
  </si>
  <si>
    <t>Centrum Turystyczno-Sportowe</t>
  </si>
  <si>
    <t>ul. Kłodzka 16, 57-402 Nowa Ruda</t>
  </si>
  <si>
    <t>8018590365500019053887</t>
  </si>
  <si>
    <t>ul. Sportowa 1, 57-400 Nowa Ruda</t>
  </si>
  <si>
    <t>8018590365500019086847</t>
  </si>
  <si>
    <t>Gmina Miejska Nowa Ruda - Informacja Turystyczna</t>
  </si>
  <si>
    <t>ul. Rynek 2, 57-400 Nowa Ruda</t>
  </si>
  <si>
    <t>8018590365500033605437</t>
  </si>
  <si>
    <t>XI1700826845</t>
  </si>
  <si>
    <t>Basen Miejski</t>
  </si>
  <si>
    <t>ul. Aleksandra Fredry 41, 57-400 Nowa Ruda</t>
  </si>
  <si>
    <t>8018590365500031467990</t>
  </si>
  <si>
    <t>Zespół Szkolno-Przedszkolny nr 2</t>
  </si>
  <si>
    <t xml:space="preserve">    ul. Kolejowa 15, 57-400 Nowa Ruda</t>
  </si>
  <si>
    <t xml:space="preserve">  Przedszkole Miejskie Nr 1  </t>
  </si>
  <si>
    <t>ul .Kolejowa 15, 57-400 Nowa Ruda</t>
  </si>
  <si>
    <t>8018590365500033926068</t>
  </si>
  <si>
    <t>XA0823170680</t>
  </si>
  <si>
    <t>ul. Mikołaja Kopernika 4-6, 57-400 Nowa Ruda</t>
  </si>
  <si>
    <t>Szkoła Podstawowa nr 2 im. J. Korczaka</t>
  </si>
  <si>
    <t>ul. Mikołaja Kopernika 4, 57-400 Nowa Ruda</t>
  </si>
  <si>
    <t>8018590365500019086649</t>
  </si>
  <si>
    <t>03M2G16N33500000309</t>
  </si>
  <si>
    <t>ul. Mikołaja Kopernika 6, 57-400 Nowa Ruda</t>
  </si>
  <si>
    <t>8018590365500019086656</t>
  </si>
  <si>
    <t>03M2G16N33500000213</t>
  </si>
  <si>
    <t>Szkoła Podstawowa nr 7 im. T. Kościuszki</t>
  </si>
  <si>
    <t>ul. Szkolna 3, 57-402 Nowa Ruda</t>
  </si>
  <si>
    <t>8018590365500019086885</t>
  </si>
  <si>
    <t>ul. Akacjowa 8, 57-402 Nowa Ruda</t>
  </si>
  <si>
    <t>8018590365500019053832</t>
  </si>
  <si>
    <t>Żłobek Miejski Nr 1 w Nowej Rudzie</t>
  </si>
  <si>
    <t>ul. Kłodzka 7, 57-402 Nowa Ruda</t>
  </si>
  <si>
    <t>Żłobek Miejski nr 1 w Nowej Rudzie</t>
  </si>
  <si>
    <t>8018590365500037307092</t>
  </si>
  <si>
    <t>XA0823252006</t>
  </si>
  <si>
    <t>Miejski Ośrodek Pomocy Społecznej</t>
  </si>
  <si>
    <t>ul. Kolejowa 18, 57-400 Nowa Ruda</t>
  </si>
  <si>
    <t>8018590365500019086687</t>
  </si>
  <si>
    <t>8.1</t>
  </si>
  <si>
    <t>Miejska Biblioteka Publiczna w Nowej Rudzie</t>
  </si>
  <si>
    <t>885-000-29-46</t>
  </si>
  <si>
    <t>ul. Bohaterów Getta 10, 57-400 Nowa Ruda</t>
  </si>
  <si>
    <t>Miejska Biblioteka Publiczna</t>
  </si>
  <si>
    <t>8018590365500019086717</t>
  </si>
  <si>
    <t>ul. Słupiecka 2, 57-400 Nowa Ruda</t>
  </si>
  <si>
    <t>8018590365500033700989</t>
  </si>
  <si>
    <t>XM2002665880</t>
  </si>
  <si>
    <t>8.2</t>
  </si>
  <si>
    <t>Noworudzkie Towarzystwo Budownictwa Społecznego</t>
  </si>
  <si>
    <t xml:space="preserve">Noworudzkie Towarzystwo Budownictwa Społecznego </t>
  </si>
  <si>
    <t>885-151-76-29</t>
  </si>
  <si>
    <t>ul. Cmentarna 23, 57-400 Nowa Ruda</t>
  </si>
  <si>
    <t>ul. Rynek 18a, 57-400 Nowa Ruda</t>
  </si>
  <si>
    <t>8018590365500019086694</t>
  </si>
  <si>
    <t>78,65%</t>
  </si>
  <si>
    <t>21,35%</t>
  </si>
  <si>
    <t>ul. Zaułek 7-9, 57-400 Nowa Ruda</t>
  </si>
  <si>
    <t>8018590365500019086748</t>
  </si>
  <si>
    <t>8.3</t>
  </si>
  <si>
    <t>Miejski Ośrodek Kultury w Nowej Rudzie</t>
  </si>
  <si>
    <t>885-000-66-02</t>
  </si>
  <si>
    <t>ul. Strzelecka 2a, 57-400 Nowa Ruda</t>
  </si>
  <si>
    <t>8018590365500019086670</t>
  </si>
  <si>
    <t>Prognozowane zapotrzebowanie gazu dla powyższych obiektów w okresie od 01.01.2026 r. do 31.12.2026 r. wynosi:</t>
  </si>
  <si>
    <t>Prognozowane zapotrzebowanie gazu dla powyższych obiektów w okresie od 01.01.2027 r. do 31.12.2027 r. wynosi:</t>
  </si>
  <si>
    <t>Całkowite zapotrzebowanie na gaz w okresie objętym Zamówieniem:</t>
  </si>
  <si>
    <t>Grupa taryfowa</t>
  </si>
  <si>
    <t>Akcyza P/ZW*</t>
  </si>
  <si>
    <t>Ilość PPG</t>
  </si>
  <si>
    <t>Prognoza zużycia paliwa gazowego w okresie obowiązywania umowy [kWh]</t>
  </si>
  <si>
    <t>06217545</t>
  </si>
  <si>
    <t>Załącznik nr 1 do SWZ - Wykaz Punktów Poboru Gazu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</si>
</sst>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#,##0.00\ [$zł-415];[Red]\-#,##0.00\ [$zł-415]"/>
  </numFmts>
  <fonts count="16">
    <font>
      <sz val="11"/>
      <color rgb="FF000000"/>
      <name val="Arial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4"/>
      <color rgb="FFFF0000"/>
      <name val="Arial"/>
      <family val="2"/>
      <charset val="238"/>
      <scheme val="minor"/>
    </font>
    <font>
      <b/>
      <i/>
      <sz val="12"/>
      <color rgb="FF000000"/>
      <name val="Arial"/>
      <family val="2"/>
      <charset val="238"/>
      <scheme val="minor"/>
    </font>
    <font>
      <i/>
      <sz val="12"/>
      <color rgb="FF000000"/>
      <name val="Arial"/>
      <family val="2"/>
      <charset val="238"/>
      <scheme val="minor"/>
    </font>
    <font>
      <b/>
      <sz val="12"/>
      <color rgb="FF000000"/>
      <name val="Arial"/>
      <family val="2"/>
      <charset val="238"/>
      <scheme val="minor"/>
    </font>
    <font>
      <sz val="12"/>
      <color rgb="FF000000"/>
      <name val="Arial"/>
      <family val="2"/>
      <charset val="238"/>
      <scheme val="minor"/>
    </font>
    <font>
      <sz val="12"/>
      <name val="Arial"/>
      <family val="2"/>
      <charset val="238"/>
      <scheme val="minor"/>
    </font>
    <font>
      <b/>
      <sz val="12"/>
      <name val="Arial"/>
      <family val="2"/>
      <charset val="238"/>
      <scheme val="minor"/>
    </font>
    <font>
      <sz val="12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2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  <bgColor rgb="FFFFFFCC"/>
      </patternFill>
    </fill>
    <fill>
      <patternFill patternType="solid">
        <fgColor rgb="FF99CCFF"/>
        <bgColor rgb="FFBFBFBF"/>
      </patternFill>
    </fill>
    <fill>
      <patternFill patternType="solid">
        <fgColor rgb="FFCCECFF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BFBFBF"/>
        <bgColor rgb="FFCCC1DA"/>
      </patternFill>
    </fill>
    <fill>
      <patternFill patternType="solid">
        <fgColor rgb="FFD3D3D3"/>
        <bgColor rgb="FFCCC1DA"/>
      </patternFill>
    </fill>
    <fill>
      <patternFill patternType="solid">
        <fgColor rgb="FFCCC1DA"/>
        <bgColor rgb="FFBFBFB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9">
    <xf numFmtId="0" fontId="0" fillId="0" borderId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0" fontId="1" fillId="2" borderId="0" applyBorder="0" applyProtection="0"/>
    <xf numFmtId="0" fontId="2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Border="0" applyProtection="0"/>
    <xf numFmtId="165" fontId="3" fillId="0" borderId="0" applyBorder="0" applyProtection="0"/>
  </cellStyleXfs>
  <cellXfs count="76">
    <xf numFmtId="0" fontId="0" fillId="0" borderId="0" xfId="0"/>
    <xf numFmtId="49" fontId="7" fillId="3" borderId="1" xfId="20" applyNumberFormat="1" applyFont="1" applyFill="1" applyBorder="1" applyAlignment="1" applyProtection="1">
      <alignment horizontal="center" vertical="center"/>
      <protection locked="0"/>
    </xf>
    <xf numFmtId="0" fontId="7" fillId="3" borderId="2" xfId="20" applyFont="1" applyFill="1" applyBorder="1" applyAlignment="1" applyProtection="1">
      <alignment horizontal="center" vertical="center"/>
      <protection locked="0"/>
    </xf>
    <xf numFmtId="49" fontId="7" fillId="3" borderId="1" xfId="2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2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7" fillId="3" borderId="3" xfId="20" applyNumberFormat="1" applyFont="1" applyFill="1" applyBorder="1" applyAlignment="1" applyProtection="1">
      <alignment horizontal="center" vertical="center" wrapText="1"/>
      <protection locked="0"/>
    </xf>
    <xf numFmtId="49" fontId="7" fillId="3" borderId="4" xfId="20" applyNumberFormat="1" applyFont="1" applyFill="1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4" fontId="9" fillId="5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4" fontId="10" fillId="6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4" xfId="58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8" xfId="20" applyNumberFormat="1" applyFont="1" applyBorder="1" applyAlignment="1" applyProtection="1">
      <alignment horizontal="center" vertical="center"/>
      <protection locked="0"/>
    </xf>
    <xf numFmtId="49" fontId="11" fillId="0" borderId="8" xfId="20" applyNumberFormat="1" applyFont="1" applyBorder="1" applyAlignment="1" applyProtection="1">
      <alignment horizontal="center" vertical="center" wrapText="1"/>
      <protection locked="0"/>
    </xf>
    <xf numFmtId="4" fontId="10" fillId="0" borderId="4" xfId="16" applyNumberFormat="1" applyFont="1" applyBorder="1" applyAlignment="1">
      <alignment horizontal="center" vertical="center"/>
    </xf>
    <xf numFmtId="4" fontId="12" fillId="5" borderId="4" xfId="0" applyNumberFormat="1" applyFont="1" applyFill="1" applyBorder="1" applyAlignment="1">
      <alignment horizontal="center" vertical="center"/>
    </xf>
    <xf numFmtId="4" fontId="10" fillId="7" borderId="4" xfId="16" applyNumberFormat="1" applyFont="1" applyFill="1" applyBorder="1" applyAlignment="1">
      <alignment horizontal="center" vertical="center"/>
    </xf>
    <xf numFmtId="49" fontId="10" fillId="7" borderId="4" xfId="0" applyNumberFormat="1" applyFont="1" applyFill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4" fontId="9" fillId="8" borderId="10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9" borderId="0" xfId="0" applyFont="1" applyFill="1" applyAlignment="1">
      <alignment horizontal="left" vertical="center" wrapText="1"/>
    </xf>
    <xf numFmtId="4" fontId="9" fillId="9" borderId="0" xfId="0" applyNumberFormat="1" applyFont="1" applyFill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3" fillId="4" borderId="1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4" borderId="19" xfId="0" applyFont="1" applyFill="1" applyBorder="1" applyAlignment="1">
      <alignment horizontal="center" vertical="center"/>
    </xf>
    <xf numFmtId="4" fontId="13" fillId="0" borderId="20" xfId="0" applyNumberFormat="1" applyFont="1" applyBorder="1" applyAlignment="1">
      <alignment horizontal="right" vertical="center"/>
    </xf>
    <xf numFmtId="4" fontId="14" fillId="0" borderId="20" xfId="0" applyNumberFormat="1" applyFont="1" applyBorder="1" applyAlignment="1">
      <alignment vertical="center"/>
    </xf>
    <xf numFmtId="4" fontId="13" fillId="0" borderId="20" xfId="0" applyNumberFormat="1" applyFont="1" applyBorder="1" applyAlignment="1">
      <alignment horizontal="center" vertical="center"/>
    </xf>
    <xf numFmtId="4" fontId="13" fillId="10" borderId="19" xfId="0" applyNumberFormat="1" applyFont="1" applyFill="1" applyBorder="1" applyAlignment="1">
      <alignment horizontal="right" vertical="center"/>
    </xf>
    <xf numFmtId="4" fontId="15" fillId="11" borderId="21" xfId="0" applyNumberFormat="1" applyFont="1" applyFill="1" applyBorder="1" applyAlignment="1">
      <alignment horizontal="right" vertical="center"/>
    </xf>
    <xf numFmtId="4" fontId="15" fillId="11" borderId="1" xfId="0" applyNumberFormat="1" applyFont="1" applyFill="1" applyBorder="1" applyAlignment="1">
      <alignment horizontal="center" vertical="center"/>
    </xf>
    <xf numFmtId="4" fontId="15" fillId="11" borderId="1" xfId="0" applyNumberFormat="1" applyFont="1" applyFill="1" applyBorder="1" applyAlignment="1">
      <alignment horizontal="right"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vertical="center"/>
    </xf>
  </cellXfs>
  <cellStyles count="59">
    <cellStyle name="Dziesiętny 2" xfId="1" xr:uid="{00000000-0005-0000-0000-000006000000}"/>
    <cellStyle name="Dziesiętny 3" xfId="2" xr:uid="{00000000-0005-0000-0000-000007000000}"/>
    <cellStyle name="Dziesiętny 3 2" xfId="3" xr:uid="{00000000-0005-0000-0000-000008000000}"/>
    <cellStyle name="Dziesiętny 3 2 2" xfId="4" xr:uid="{00000000-0005-0000-0000-000009000000}"/>
    <cellStyle name="Dziesiętny 3 3" xfId="5" xr:uid="{00000000-0005-0000-0000-00000A000000}"/>
    <cellStyle name="Dziesiętny 4" xfId="6" xr:uid="{00000000-0005-0000-0000-00000B000000}"/>
    <cellStyle name="Dziesiętny 4 2" xfId="7" xr:uid="{00000000-0005-0000-0000-00000C000000}"/>
    <cellStyle name="Dziesiętny 4 2 2" xfId="8" xr:uid="{00000000-0005-0000-0000-00000D000000}"/>
    <cellStyle name="Dziesiętny 4 3" xfId="9" xr:uid="{00000000-0005-0000-0000-00000E000000}"/>
    <cellStyle name="Dziesiętny 5" xfId="10" xr:uid="{00000000-0005-0000-0000-00000F000000}"/>
    <cellStyle name="Dziesiętny 5 2" xfId="11" xr:uid="{00000000-0005-0000-0000-000010000000}"/>
    <cellStyle name="Dziesiętny 6" xfId="12" xr:uid="{00000000-0005-0000-0000-000011000000}"/>
    <cellStyle name="Dziesiętny 6 2" xfId="13" xr:uid="{00000000-0005-0000-0000-000012000000}"/>
    <cellStyle name="Dziesiętny 7" xfId="14" xr:uid="{00000000-0005-0000-0000-000013000000}"/>
    <cellStyle name="Neutralne 2" xfId="15" xr:uid="{00000000-0005-0000-0000-000014000000}"/>
    <cellStyle name="Normalny" xfId="0" builtinId="0"/>
    <cellStyle name="Normalny 10" xfId="16" xr:uid="{00000000-0005-0000-0000-000015000000}"/>
    <cellStyle name="Normalny 11" xfId="17" xr:uid="{00000000-0005-0000-0000-000016000000}"/>
    <cellStyle name="Normalny 12" xfId="18" xr:uid="{00000000-0005-0000-0000-000017000000}"/>
    <cellStyle name="Normalny 13" xfId="19" xr:uid="{00000000-0005-0000-0000-000018000000}"/>
    <cellStyle name="Normalny 2" xfId="20" xr:uid="{00000000-0005-0000-0000-000019000000}"/>
    <cellStyle name="Normalny 2 2" xfId="21" xr:uid="{00000000-0005-0000-0000-00001A000000}"/>
    <cellStyle name="Normalny 2 3" xfId="22" xr:uid="{00000000-0005-0000-0000-00001B000000}"/>
    <cellStyle name="Normalny 3" xfId="23" xr:uid="{00000000-0005-0000-0000-00001C000000}"/>
    <cellStyle name="Normalny 3 2" xfId="24" xr:uid="{00000000-0005-0000-0000-00001D000000}"/>
    <cellStyle name="Normalny 3 2 2" xfId="25" xr:uid="{00000000-0005-0000-0000-00001E000000}"/>
    <cellStyle name="Normalny 3 3" xfId="26" xr:uid="{00000000-0005-0000-0000-00001F000000}"/>
    <cellStyle name="Normalny 3 3 2" xfId="27" xr:uid="{00000000-0005-0000-0000-000020000000}"/>
    <cellStyle name="Normalny 3 4" xfId="28" xr:uid="{00000000-0005-0000-0000-000021000000}"/>
    <cellStyle name="Normalny 3 5" xfId="29" xr:uid="{00000000-0005-0000-0000-000022000000}"/>
    <cellStyle name="Normalny 4" xfId="30" xr:uid="{00000000-0005-0000-0000-000023000000}"/>
    <cellStyle name="Normalny 4 2" xfId="31" xr:uid="{00000000-0005-0000-0000-000024000000}"/>
    <cellStyle name="Normalny 4 2 2" xfId="32" xr:uid="{00000000-0005-0000-0000-000025000000}"/>
    <cellStyle name="Normalny 4 3" xfId="33" xr:uid="{00000000-0005-0000-0000-000026000000}"/>
    <cellStyle name="Normalny 4 4" xfId="34" xr:uid="{00000000-0005-0000-0000-000027000000}"/>
    <cellStyle name="Normalny 5" xfId="35" xr:uid="{00000000-0005-0000-0000-000028000000}"/>
    <cellStyle name="Normalny 5 2" xfId="36" xr:uid="{00000000-0005-0000-0000-000029000000}"/>
    <cellStyle name="Normalny 5 3" xfId="37" xr:uid="{00000000-0005-0000-0000-00002A000000}"/>
    <cellStyle name="Normalny 6" xfId="38" xr:uid="{00000000-0005-0000-0000-00002B000000}"/>
    <cellStyle name="Normalny 6 2" xfId="39" xr:uid="{00000000-0005-0000-0000-00002C000000}"/>
    <cellStyle name="Normalny 6 3" xfId="40" xr:uid="{00000000-0005-0000-0000-00002D000000}"/>
    <cellStyle name="Normalny 7" xfId="41" xr:uid="{00000000-0005-0000-0000-00002E000000}"/>
    <cellStyle name="Normalny 7 2" xfId="42" xr:uid="{00000000-0005-0000-0000-00002F000000}"/>
    <cellStyle name="Normalny 8" xfId="43" xr:uid="{00000000-0005-0000-0000-000030000000}"/>
    <cellStyle name="Normalny 8 2" xfId="44" xr:uid="{00000000-0005-0000-0000-000031000000}"/>
    <cellStyle name="Normalny 8 2 2" xfId="45" xr:uid="{00000000-0005-0000-0000-000032000000}"/>
    <cellStyle name="Normalny 8 2 2 2" xfId="46" xr:uid="{00000000-0005-0000-0000-000033000000}"/>
    <cellStyle name="Normalny 8 2 3" xfId="47" xr:uid="{00000000-0005-0000-0000-000034000000}"/>
    <cellStyle name="Normalny 8 3" xfId="48" xr:uid="{00000000-0005-0000-0000-000035000000}"/>
    <cellStyle name="Normalny 8 3 2" xfId="49" xr:uid="{00000000-0005-0000-0000-000036000000}"/>
    <cellStyle name="Normalny 8 3 2 2" xfId="50" xr:uid="{00000000-0005-0000-0000-000037000000}"/>
    <cellStyle name="Normalny 8 3 3" xfId="51" xr:uid="{00000000-0005-0000-0000-000038000000}"/>
    <cellStyle name="Normalny 8 4" xfId="52" xr:uid="{00000000-0005-0000-0000-000039000000}"/>
    <cellStyle name="Normalny 8 4 2" xfId="53" xr:uid="{00000000-0005-0000-0000-00003A000000}"/>
    <cellStyle name="Normalny 8 5" xfId="54" xr:uid="{00000000-0005-0000-0000-00003B000000}"/>
    <cellStyle name="Normalny 9" xfId="55" xr:uid="{00000000-0005-0000-0000-00003C000000}"/>
    <cellStyle name="Normalny 9 2" xfId="56" xr:uid="{00000000-0005-0000-0000-00003D000000}"/>
    <cellStyle name="Procentowy 2" xfId="57" xr:uid="{00000000-0005-0000-0000-00003E000000}"/>
    <cellStyle name="TableStyleLight1" xfId="58" xr:uid="{00000000-0005-0000-0000-00003F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BFBFBF"/>
      <rgbColor rgb="FF808080"/>
      <rgbColor rgb="FF9999FF"/>
      <rgbColor rgb="FF993366"/>
      <rgbColor rgb="FFFFFFCC"/>
      <rgbColor rgb="FFCCECFF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EB9C"/>
      <rgbColor rgb="FF99CCFF"/>
      <rgbColor rgb="FFFF99CC"/>
      <rgbColor rgb="FFCC99FF"/>
      <rgbColor rgb="FFD3D3D3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94"/>
  <sheetViews>
    <sheetView zoomScaleNormal="100" workbookViewId="0">
      <selection activeCell="B7" sqref="B7"/>
    </sheetView>
  </sheetViews>
  <sheetFormatPr baseColWidth="10" defaultColWidth="8.6640625" defaultRowHeight="16"/>
  <cols>
    <col min="1" max="1" width="4.6640625" style="41" bestFit="1" customWidth="1"/>
    <col min="2" max="2" width="70.1640625" style="41" bestFit="1" customWidth="1"/>
    <col min="3" max="3" width="14.83203125" style="41" bestFit="1" customWidth="1"/>
    <col min="4" max="4" width="59.6640625" style="41" bestFit="1" customWidth="1"/>
    <col min="5" max="5" width="71.6640625" style="41" bestFit="1" customWidth="1"/>
    <col min="6" max="6" width="59.6640625" style="41" bestFit="1" customWidth="1"/>
    <col min="7" max="7" width="71.6640625" style="41" bestFit="1" customWidth="1"/>
    <col min="8" max="8" width="59.6640625" style="41" bestFit="1" customWidth="1"/>
    <col min="9" max="9" width="38.1640625" style="41" bestFit="1" customWidth="1"/>
    <col min="10" max="10" width="24.83203125" style="41" bestFit="1" customWidth="1"/>
    <col min="11" max="11" width="24.1640625" style="41" bestFit="1" customWidth="1"/>
    <col min="12" max="12" width="13.6640625" style="41" bestFit="1" customWidth="1"/>
    <col min="13" max="13" width="8.1640625" style="41" bestFit="1" customWidth="1"/>
    <col min="14" max="14" width="26.6640625" style="41" bestFit="1" customWidth="1"/>
    <col min="15" max="15" width="169" style="41" bestFit="1" customWidth="1"/>
    <col min="16" max="16" width="17.6640625" style="41" bestFit="1" customWidth="1"/>
    <col min="17" max="17" width="18.1640625" style="41" bestFit="1" customWidth="1"/>
    <col min="18" max="26" width="11.5" style="41" bestFit="1" customWidth="1"/>
    <col min="27" max="27" width="12" style="41" bestFit="1" customWidth="1"/>
    <col min="28" max="29" width="11.5" style="41" bestFit="1" customWidth="1"/>
    <col min="30" max="30" width="13.1640625" style="41" bestFit="1" customWidth="1"/>
    <col min="31" max="39" width="11.5" style="41" bestFit="1" customWidth="1"/>
    <col min="40" max="40" width="12" style="41" bestFit="1" customWidth="1"/>
    <col min="41" max="42" width="11.5" style="41" bestFit="1" customWidth="1"/>
    <col min="43" max="43" width="13.1640625" style="41" bestFit="1" customWidth="1"/>
    <col min="44" max="44" width="14.33203125" style="41" bestFit="1" customWidth="1"/>
    <col min="45" max="45" width="11.5" style="41" bestFit="1" customWidth="1"/>
    <col min="46" max="46" width="14.33203125" style="41" bestFit="1" customWidth="1"/>
    <col min="47" max="47" width="15.33203125" style="41" bestFit="1" customWidth="1"/>
    <col min="48" max="48" width="19.33203125" style="41" bestFit="1" customWidth="1"/>
    <col min="49" max="49" width="9.83203125" style="41" bestFit="1" customWidth="1"/>
    <col min="50" max="51" width="15.33203125" style="41" bestFit="1" customWidth="1"/>
    <col min="52" max="52" width="28" style="41" bestFit="1" customWidth="1"/>
    <col min="53" max="16362" width="8.6640625" style="41"/>
    <col min="16363" max="16384" width="10.5" style="41" customWidth="1"/>
  </cols>
  <sheetData>
    <row r="1" spans="1:52 16363:16384">
      <c r="B1" s="51" t="s">
        <v>534</v>
      </c>
      <c r="C1" s="51"/>
      <c r="D1" s="51"/>
    </row>
    <row r="2" spans="1:52 16363:16384" ht="17" thickBot="1">
      <c r="B2" s="52"/>
      <c r="C2" s="52"/>
      <c r="D2" s="52"/>
    </row>
    <row r="3" spans="1:52 16363:16384" ht="24.75" customHeight="1" thickBot="1">
      <c r="A3" s="1" t="s">
        <v>0</v>
      </c>
      <c r="B3" s="2" t="s">
        <v>1</v>
      </c>
      <c r="C3" s="2"/>
      <c r="D3" s="3" t="s">
        <v>2</v>
      </c>
      <c r="E3" s="3"/>
      <c r="F3" s="3"/>
      <c r="G3" s="3"/>
      <c r="H3" s="1"/>
      <c r="I3" s="4"/>
      <c r="J3" s="4"/>
      <c r="K3" s="4"/>
      <c r="L3" s="4"/>
      <c r="M3" s="4"/>
      <c r="N3" s="4"/>
      <c r="O3" s="8" t="s">
        <v>3</v>
      </c>
      <c r="P3" s="9" t="s">
        <v>4</v>
      </c>
      <c r="Q3" s="9"/>
    </row>
    <row r="4" spans="1:52 16363:16384" ht="23.25" customHeight="1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1" t="s">
        <v>12</v>
      </c>
      <c r="I4" s="12" t="s">
        <v>13</v>
      </c>
      <c r="J4" s="12" t="s">
        <v>14</v>
      </c>
      <c r="K4" s="10" t="s">
        <v>15</v>
      </c>
      <c r="L4" s="10" t="s">
        <v>16</v>
      </c>
      <c r="M4" s="10" t="s">
        <v>17</v>
      </c>
      <c r="N4" s="13" t="s">
        <v>18</v>
      </c>
      <c r="O4" s="8"/>
      <c r="P4" s="9"/>
      <c r="Q4" s="9"/>
      <c r="R4" s="14" t="s">
        <v>19</v>
      </c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 t="s">
        <v>20</v>
      </c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5" t="s">
        <v>21</v>
      </c>
      <c r="AS4" s="15"/>
      <c r="AT4" s="15"/>
      <c r="AU4" s="16"/>
      <c r="AV4" s="16"/>
      <c r="AW4" s="16"/>
      <c r="AX4" s="16"/>
      <c r="AY4" s="16"/>
      <c r="AZ4" s="16"/>
    </row>
    <row r="5" spans="1:52 16363:16384" ht="36" customHeight="1">
      <c r="A5" s="10"/>
      <c r="B5" s="10"/>
      <c r="C5" s="10"/>
      <c r="D5" s="10"/>
      <c r="E5" s="10"/>
      <c r="F5" s="10"/>
      <c r="G5" s="10"/>
      <c r="H5" s="11"/>
      <c r="I5" s="12"/>
      <c r="J5" s="12"/>
      <c r="K5" s="10"/>
      <c r="L5" s="10"/>
      <c r="M5" s="10"/>
      <c r="N5" s="13"/>
      <c r="O5" s="8"/>
      <c r="P5" s="17" t="s">
        <v>22</v>
      </c>
      <c r="Q5" s="17" t="s">
        <v>23</v>
      </c>
      <c r="R5" s="15" t="s">
        <v>24</v>
      </c>
      <c r="S5" s="15" t="s">
        <v>25</v>
      </c>
      <c r="T5" s="15" t="s">
        <v>26</v>
      </c>
      <c r="U5" s="15" t="s">
        <v>27</v>
      </c>
      <c r="V5" s="15" t="s">
        <v>28</v>
      </c>
      <c r="W5" s="15" t="s">
        <v>29</v>
      </c>
      <c r="X5" s="15" t="s">
        <v>30</v>
      </c>
      <c r="Y5" s="15" t="s">
        <v>31</v>
      </c>
      <c r="Z5" s="15" t="s">
        <v>32</v>
      </c>
      <c r="AA5" s="15" t="s">
        <v>33</v>
      </c>
      <c r="AB5" s="15" t="s">
        <v>34</v>
      </c>
      <c r="AC5" s="15" t="s">
        <v>35</v>
      </c>
      <c r="AD5" s="18" t="s">
        <v>36</v>
      </c>
      <c r="AE5" s="15" t="s">
        <v>24</v>
      </c>
      <c r="AF5" s="15" t="s">
        <v>25</v>
      </c>
      <c r="AG5" s="15" t="s">
        <v>26</v>
      </c>
      <c r="AH5" s="15" t="s">
        <v>27</v>
      </c>
      <c r="AI5" s="15" t="s">
        <v>28</v>
      </c>
      <c r="AJ5" s="15" t="s">
        <v>29</v>
      </c>
      <c r="AK5" s="15" t="s">
        <v>30</v>
      </c>
      <c r="AL5" s="15" t="s">
        <v>31</v>
      </c>
      <c r="AM5" s="15" t="s">
        <v>32</v>
      </c>
      <c r="AN5" s="15" t="s">
        <v>33</v>
      </c>
      <c r="AO5" s="15" t="s">
        <v>34</v>
      </c>
      <c r="AP5" s="15" t="s">
        <v>35</v>
      </c>
      <c r="AQ5" s="18" t="s">
        <v>36</v>
      </c>
      <c r="AR5" s="15" t="s">
        <v>37</v>
      </c>
      <c r="AS5" s="15" t="s">
        <v>38</v>
      </c>
      <c r="AT5" s="19" t="s">
        <v>36</v>
      </c>
      <c r="AU5" s="20" t="s">
        <v>39</v>
      </c>
      <c r="AV5" s="20" t="s">
        <v>40</v>
      </c>
      <c r="AW5" s="20" t="s">
        <v>41</v>
      </c>
      <c r="AX5" s="20" t="s">
        <v>42</v>
      </c>
      <c r="AY5" s="20" t="s">
        <v>43</v>
      </c>
      <c r="AZ5" s="20" t="s">
        <v>44</v>
      </c>
    </row>
    <row r="6" spans="1:52 16363:16384" ht="12" customHeight="1">
      <c r="A6" s="21">
        <v>1</v>
      </c>
      <c r="B6" s="22" t="s">
        <v>2</v>
      </c>
      <c r="C6" s="23" t="s">
        <v>45</v>
      </c>
      <c r="D6" s="23" t="s">
        <v>46</v>
      </c>
      <c r="E6" s="22" t="s">
        <v>47</v>
      </c>
      <c r="F6" s="23" t="s">
        <v>48</v>
      </c>
      <c r="G6" s="23" t="s">
        <v>47</v>
      </c>
      <c r="H6" s="23" t="s">
        <v>48</v>
      </c>
      <c r="I6" s="23" t="s">
        <v>49</v>
      </c>
      <c r="J6" s="24" t="s">
        <v>50</v>
      </c>
      <c r="K6" s="25" t="s">
        <v>51</v>
      </c>
      <c r="L6" s="25">
        <v>340</v>
      </c>
      <c r="M6" s="26" t="s">
        <v>52</v>
      </c>
      <c r="N6" s="27" t="s">
        <v>53</v>
      </c>
      <c r="O6" s="28" t="s">
        <v>54</v>
      </c>
      <c r="P6" s="28" t="s">
        <v>55</v>
      </c>
      <c r="Q6" s="28" t="s">
        <v>56</v>
      </c>
      <c r="R6" s="29">
        <v>150000</v>
      </c>
      <c r="S6" s="29">
        <v>150000</v>
      </c>
      <c r="T6" s="29">
        <v>100000</v>
      </c>
      <c r="U6" s="29">
        <v>60000</v>
      </c>
      <c r="V6" s="29">
        <v>40000</v>
      </c>
      <c r="W6" s="29">
        <v>30000</v>
      </c>
      <c r="X6" s="29">
        <v>30000</v>
      </c>
      <c r="Y6" s="29">
        <v>30000</v>
      </c>
      <c r="Z6" s="29">
        <v>40000</v>
      </c>
      <c r="AA6" s="29">
        <v>90000</v>
      </c>
      <c r="AB6" s="29">
        <v>130000</v>
      </c>
      <c r="AC6" s="29">
        <v>150000</v>
      </c>
      <c r="AD6" s="30">
        <f t="shared" ref="AD6:AD11" si="0">SUM(R6:AC6)</f>
        <v>1000000</v>
      </c>
      <c r="AE6" s="31">
        <f t="shared" ref="AE6:AP11" si="1">R6</f>
        <v>150000</v>
      </c>
      <c r="AF6" s="31">
        <f t="shared" si="1"/>
        <v>150000</v>
      </c>
      <c r="AG6" s="31">
        <f t="shared" si="1"/>
        <v>100000</v>
      </c>
      <c r="AH6" s="31">
        <f t="shared" si="1"/>
        <v>60000</v>
      </c>
      <c r="AI6" s="31">
        <f t="shared" si="1"/>
        <v>40000</v>
      </c>
      <c r="AJ6" s="31">
        <f t="shared" si="1"/>
        <v>30000</v>
      </c>
      <c r="AK6" s="31">
        <f t="shared" si="1"/>
        <v>30000</v>
      </c>
      <c r="AL6" s="31">
        <f t="shared" si="1"/>
        <v>30000</v>
      </c>
      <c r="AM6" s="31">
        <f t="shared" si="1"/>
        <v>40000</v>
      </c>
      <c r="AN6" s="31">
        <f t="shared" si="1"/>
        <v>90000</v>
      </c>
      <c r="AO6" s="31">
        <f t="shared" si="1"/>
        <v>130000</v>
      </c>
      <c r="AP6" s="31">
        <f t="shared" si="1"/>
        <v>150000</v>
      </c>
      <c r="AQ6" s="30">
        <f t="shared" ref="AQ6:AQ11" si="2">SUM(AE6:AP6)</f>
        <v>1000000</v>
      </c>
      <c r="AR6" s="32" t="s">
        <v>57</v>
      </c>
      <c r="AS6" s="33">
        <v>46752</v>
      </c>
      <c r="AT6" s="30">
        <f t="shared" ref="AT6:AT11" si="3">AD6+AQ6</f>
        <v>2000000</v>
      </c>
      <c r="AU6" s="34" t="s">
        <v>58</v>
      </c>
      <c r="AV6" s="34" t="s">
        <v>59</v>
      </c>
      <c r="AW6" s="34" t="s">
        <v>60</v>
      </c>
      <c r="AX6" s="34" t="s">
        <v>61</v>
      </c>
      <c r="AY6" s="34" t="s">
        <v>61</v>
      </c>
      <c r="AZ6" s="33">
        <v>46022</v>
      </c>
    </row>
    <row r="7" spans="1:52 16363:16384" ht="12" customHeight="1">
      <c r="A7" s="21">
        <v>2</v>
      </c>
      <c r="B7" s="22" t="s">
        <v>2</v>
      </c>
      <c r="C7" s="23" t="s">
        <v>45</v>
      </c>
      <c r="D7" s="23" t="s">
        <v>46</v>
      </c>
      <c r="E7" s="22" t="s">
        <v>62</v>
      </c>
      <c r="F7" s="23" t="s">
        <v>46</v>
      </c>
      <c r="G7" s="23" t="s">
        <v>63</v>
      </c>
      <c r="H7" s="23" t="s">
        <v>64</v>
      </c>
      <c r="I7" s="23" t="s">
        <v>65</v>
      </c>
      <c r="J7" s="24" t="s">
        <v>66</v>
      </c>
      <c r="K7" s="25" t="s">
        <v>67</v>
      </c>
      <c r="L7" s="25" t="s">
        <v>68</v>
      </c>
      <c r="M7" s="26" t="s">
        <v>52</v>
      </c>
      <c r="N7" s="27" t="s">
        <v>53</v>
      </c>
      <c r="O7" s="28" t="s">
        <v>69</v>
      </c>
      <c r="P7" s="28" t="s">
        <v>56</v>
      </c>
      <c r="Q7" s="28" t="s">
        <v>55</v>
      </c>
      <c r="R7" s="29">
        <v>4000</v>
      </c>
      <c r="S7" s="29">
        <v>4000</v>
      </c>
      <c r="T7" s="29">
        <v>4000</v>
      </c>
      <c r="U7" s="29">
        <v>3000</v>
      </c>
      <c r="V7" s="29">
        <v>2000</v>
      </c>
      <c r="W7" s="29">
        <v>2000</v>
      </c>
      <c r="X7" s="29">
        <v>500</v>
      </c>
      <c r="Y7" s="29">
        <v>500</v>
      </c>
      <c r="Z7" s="29">
        <v>500</v>
      </c>
      <c r="AA7" s="29">
        <v>1500</v>
      </c>
      <c r="AB7" s="29">
        <v>4000</v>
      </c>
      <c r="AC7" s="29">
        <v>4000</v>
      </c>
      <c r="AD7" s="30">
        <f t="shared" si="0"/>
        <v>30000</v>
      </c>
      <c r="AE7" s="31">
        <f t="shared" si="1"/>
        <v>4000</v>
      </c>
      <c r="AF7" s="31">
        <f t="shared" si="1"/>
        <v>4000</v>
      </c>
      <c r="AG7" s="31">
        <f t="shared" si="1"/>
        <v>4000</v>
      </c>
      <c r="AH7" s="31">
        <f t="shared" si="1"/>
        <v>3000</v>
      </c>
      <c r="AI7" s="31">
        <f t="shared" si="1"/>
        <v>2000</v>
      </c>
      <c r="AJ7" s="31">
        <f t="shared" si="1"/>
        <v>2000</v>
      </c>
      <c r="AK7" s="31">
        <f t="shared" si="1"/>
        <v>500</v>
      </c>
      <c r="AL7" s="31">
        <f t="shared" si="1"/>
        <v>500</v>
      </c>
      <c r="AM7" s="31">
        <f t="shared" si="1"/>
        <v>500</v>
      </c>
      <c r="AN7" s="31">
        <f t="shared" si="1"/>
        <v>1500</v>
      </c>
      <c r="AO7" s="31">
        <f t="shared" si="1"/>
        <v>4000</v>
      </c>
      <c r="AP7" s="31">
        <f t="shared" si="1"/>
        <v>4000</v>
      </c>
      <c r="AQ7" s="30">
        <f t="shared" si="2"/>
        <v>30000</v>
      </c>
      <c r="AR7" s="32" t="s">
        <v>57</v>
      </c>
      <c r="AS7" s="33">
        <v>46752</v>
      </c>
      <c r="AT7" s="30">
        <f t="shared" si="3"/>
        <v>60000</v>
      </c>
      <c r="AU7" s="34" t="s">
        <v>58</v>
      </c>
      <c r="AV7" s="34" t="s">
        <v>70</v>
      </c>
      <c r="AW7" s="34" t="s">
        <v>60</v>
      </c>
      <c r="AX7" s="34" t="s">
        <v>71</v>
      </c>
      <c r="AY7" s="34" t="s">
        <v>72</v>
      </c>
      <c r="AZ7" s="33" t="s">
        <v>73</v>
      </c>
    </row>
    <row r="8" spans="1:52 16363:16384" ht="12" customHeight="1">
      <c r="A8" s="21">
        <v>3</v>
      </c>
      <c r="B8" s="22" t="s">
        <v>2</v>
      </c>
      <c r="C8" s="23" t="s">
        <v>45</v>
      </c>
      <c r="D8" s="23" t="s">
        <v>46</v>
      </c>
      <c r="E8" s="22" t="s">
        <v>62</v>
      </c>
      <c r="F8" s="23" t="s">
        <v>46</v>
      </c>
      <c r="G8" s="23" t="s">
        <v>62</v>
      </c>
      <c r="H8" s="23" t="s">
        <v>46</v>
      </c>
      <c r="I8" s="23" t="s">
        <v>74</v>
      </c>
      <c r="J8" s="24" t="s">
        <v>50</v>
      </c>
      <c r="K8" s="25" t="s">
        <v>51</v>
      </c>
      <c r="L8" s="25">
        <v>210</v>
      </c>
      <c r="M8" s="26" t="s">
        <v>52</v>
      </c>
      <c r="N8" s="27" t="s">
        <v>53</v>
      </c>
      <c r="O8" s="28" t="s">
        <v>69</v>
      </c>
      <c r="P8" s="28" t="s">
        <v>56</v>
      </c>
      <c r="Q8" s="28" t="s">
        <v>55</v>
      </c>
      <c r="R8" s="29">
        <v>100000</v>
      </c>
      <c r="S8" s="29">
        <v>100000</v>
      </c>
      <c r="T8" s="29">
        <v>90000</v>
      </c>
      <c r="U8" s="29">
        <v>50000</v>
      </c>
      <c r="V8" s="29">
        <v>2000</v>
      </c>
      <c r="W8" s="29">
        <v>2000</v>
      </c>
      <c r="X8" s="29">
        <v>2000</v>
      </c>
      <c r="Y8" s="29">
        <v>2000</v>
      </c>
      <c r="Z8" s="29">
        <v>2000</v>
      </c>
      <c r="AA8" s="29">
        <v>100000</v>
      </c>
      <c r="AB8" s="29">
        <v>100000</v>
      </c>
      <c r="AC8" s="29">
        <v>100000</v>
      </c>
      <c r="AD8" s="30">
        <f t="shared" si="0"/>
        <v>650000</v>
      </c>
      <c r="AE8" s="31">
        <f t="shared" si="1"/>
        <v>100000</v>
      </c>
      <c r="AF8" s="31">
        <f t="shared" si="1"/>
        <v>100000</v>
      </c>
      <c r="AG8" s="31">
        <f t="shared" si="1"/>
        <v>90000</v>
      </c>
      <c r="AH8" s="31">
        <f t="shared" si="1"/>
        <v>50000</v>
      </c>
      <c r="AI8" s="31">
        <f t="shared" si="1"/>
        <v>2000</v>
      </c>
      <c r="AJ8" s="31">
        <f t="shared" si="1"/>
        <v>2000</v>
      </c>
      <c r="AK8" s="31">
        <f t="shared" si="1"/>
        <v>2000</v>
      </c>
      <c r="AL8" s="31">
        <f t="shared" si="1"/>
        <v>2000</v>
      </c>
      <c r="AM8" s="31">
        <f t="shared" si="1"/>
        <v>2000</v>
      </c>
      <c r="AN8" s="31">
        <f t="shared" si="1"/>
        <v>100000</v>
      </c>
      <c r="AO8" s="31">
        <f t="shared" si="1"/>
        <v>100000</v>
      </c>
      <c r="AP8" s="31">
        <f t="shared" si="1"/>
        <v>100000</v>
      </c>
      <c r="AQ8" s="30">
        <f t="shared" si="2"/>
        <v>650000</v>
      </c>
      <c r="AR8" s="32" t="s">
        <v>57</v>
      </c>
      <c r="AS8" s="33">
        <v>46752</v>
      </c>
      <c r="AT8" s="30">
        <f t="shared" si="3"/>
        <v>1300000</v>
      </c>
      <c r="AU8" s="34" t="s">
        <v>58</v>
      </c>
      <c r="AV8" s="34" t="s">
        <v>59</v>
      </c>
      <c r="AW8" s="34" t="s">
        <v>60</v>
      </c>
      <c r="AX8" s="34" t="s">
        <v>61</v>
      </c>
      <c r="AY8" s="34" t="s">
        <v>61</v>
      </c>
      <c r="AZ8" s="33">
        <v>46022</v>
      </c>
    </row>
    <row r="9" spans="1:52 16363:16384" ht="12" customHeight="1">
      <c r="A9" s="21">
        <v>4</v>
      </c>
      <c r="B9" s="22" t="s">
        <v>2</v>
      </c>
      <c r="C9" s="23" t="s">
        <v>45</v>
      </c>
      <c r="D9" s="23" t="s">
        <v>46</v>
      </c>
      <c r="E9" s="22" t="s">
        <v>62</v>
      </c>
      <c r="F9" s="23" t="s">
        <v>46</v>
      </c>
      <c r="G9" s="23" t="s">
        <v>75</v>
      </c>
      <c r="H9" s="23" t="s">
        <v>76</v>
      </c>
      <c r="I9" s="23" t="s">
        <v>77</v>
      </c>
      <c r="J9" s="24" t="s">
        <v>78</v>
      </c>
      <c r="K9" s="25" t="s">
        <v>67</v>
      </c>
      <c r="L9" s="25" t="s">
        <v>68</v>
      </c>
      <c r="M9" s="26" t="s">
        <v>52</v>
      </c>
      <c r="N9" s="27" t="s">
        <v>53</v>
      </c>
      <c r="O9" s="28" t="s">
        <v>69</v>
      </c>
      <c r="P9" s="28" t="s">
        <v>56</v>
      </c>
      <c r="Q9" s="28" t="s">
        <v>55</v>
      </c>
      <c r="R9" s="29">
        <v>1000</v>
      </c>
      <c r="S9" s="29">
        <v>1000</v>
      </c>
      <c r="T9" s="29">
        <v>1000</v>
      </c>
      <c r="U9" s="29">
        <v>1000</v>
      </c>
      <c r="V9" s="29">
        <v>1000</v>
      </c>
      <c r="W9" s="29">
        <v>1000</v>
      </c>
      <c r="X9" s="29">
        <v>1000</v>
      </c>
      <c r="Y9" s="29">
        <v>1000</v>
      </c>
      <c r="Z9" s="29">
        <v>1000</v>
      </c>
      <c r="AA9" s="29">
        <v>1000</v>
      </c>
      <c r="AB9" s="29">
        <v>1000</v>
      </c>
      <c r="AC9" s="29">
        <v>1000</v>
      </c>
      <c r="AD9" s="30">
        <f t="shared" si="0"/>
        <v>12000</v>
      </c>
      <c r="AE9" s="31">
        <f t="shared" si="1"/>
        <v>1000</v>
      </c>
      <c r="AF9" s="31">
        <f t="shared" si="1"/>
        <v>1000</v>
      </c>
      <c r="AG9" s="31">
        <f t="shared" si="1"/>
        <v>1000</v>
      </c>
      <c r="AH9" s="31">
        <f t="shared" si="1"/>
        <v>1000</v>
      </c>
      <c r="AI9" s="31">
        <f t="shared" si="1"/>
        <v>1000</v>
      </c>
      <c r="AJ9" s="31">
        <f t="shared" si="1"/>
        <v>1000</v>
      </c>
      <c r="AK9" s="31">
        <f t="shared" si="1"/>
        <v>1000</v>
      </c>
      <c r="AL9" s="31">
        <f t="shared" si="1"/>
        <v>1000</v>
      </c>
      <c r="AM9" s="31">
        <f t="shared" si="1"/>
        <v>1000</v>
      </c>
      <c r="AN9" s="31">
        <f t="shared" si="1"/>
        <v>1000</v>
      </c>
      <c r="AO9" s="31">
        <f t="shared" si="1"/>
        <v>1000</v>
      </c>
      <c r="AP9" s="31">
        <f t="shared" si="1"/>
        <v>1000</v>
      </c>
      <c r="AQ9" s="30">
        <f t="shared" si="2"/>
        <v>12000</v>
      </c>
      <c r="AR9" s="32" t="s">
        <v>57</v>
      </c>
      <c r="AS9" s="33">
        <v>46752</v>
      </c>
      <c r="AT9" s="30">
        <f t="shared" si="3"/>
        <v>24000</v>
      </c>
      <c r="AU9" s="34" t="s">
        <v>58</v>
      </c>
      <c r="AV9" s="34" t="s">
        <v>70</v>
      </c>
      <c r="AW9" s="34" t="s">
        <v>60</v>
      </c>
      <c r="AX9" s="34" t="s">
        <v>71</v>
      </c>
      <c r="AY9" s="34" t="s">
        <v>72</v>
      </c>
      <c r="AZ9" s="33" t="s">
        <v>73</v>
      </c>
    </row>
    <row r="10" spans="1:52 16363:16384" ht="12" customHeight="1">
      <c r="A10" s="21">
        <v>5</v>
      </c>
      <c r="B10" s="22" t="s">
        <v>2</v>
      </c>
      <c r="C10" s="23" t="s">
        <v>45</v>
      </c>
      <c r="D10" s="23" t="s">
        <v>46</v>
      </c>
      <c r="E10" s="22" t="s">
        <v>62</v>
      </c>
      <c r="F10" s="23" t="s">
        <v>46</v>
      </c>
      <c r="G10" s="23" t="s">
        <v>79</v>
      </c>
      <c r="H10" s="23" t="s">
        <v>80</v>
      </c>
      <c r="I10" s="23" t="s">
        <v>81</v>
      </c>
      <c r="J10" s="24" t="s">
        <v>82</v>
      </c>
      <c r="K10" s="25" t="s">
        <v>83</v>
      </c>
      <c r="L10" s="25" t="s">
        <v>68</v>
      </c>
      <c r="M10" s="26" t="s">
        <v>52</v>
      </c>
      <c r="N10" s="27" t="s">
        <v>53</v>
      </c>
      <c r="O10" s="28" t="s">
        <v>69</v>
      </c>
      <c r="P10" s="28" t="s">
        <v>56</v>
      </c>
      <c r="Q10" s="28" t="s">
        <v>55</v>
      </c>
      <c r="R10" s="29">
        <v>1500</v>
      </c>
      <c r="S10" s="29">
        <v>1500</v>
      </c>
      <c r="T10" s="29">
        <v>1500</v>
      </c>
      <c r="U10" s="29">
        <v>100</v>
      </c>
      <c r="V10" s="29">
        <v>500</v>
      </c>
      <c r="W10" s="29">
        <v>500</v>
      </c>
      <c r="X10" s="29">
        <v>500</v>
      </c>
      <c r="Y10" s="29">
        <v>500</v>
      </c>
      <c r="Z10" s="29">
        <v>500</v>
      </c>
      <c r="AA10" s="29">
        <v>1000</v>
      </c>
      <c r="AB10" s="29">
        <v>1500</v>
      </c>
      <c r="AC10" s="29">
        <v>1500</v>
      </c>
      <c r="AD10" s="30">
        <f t="shared" si="0"/>
        <v>11100</v>
      </c>
      <c r="AE10" s="31">
        <f t="shared" si="1"/>
        <v>1500</v>
      </c>
      <c r="AF10" s="31">
        <f t="shared" si="1"/>
        <v>1500</v>
      </c>
      <c r="AG10" s="31">
        <f t="shared" si="1"/>
        <v>1500</v>
      </c>
      <c r="AH10" s="31">
        <f t="shared" si="1"/>
        <v>100</v>
      </c>
      <c r="AI10" s="31">
        <f t="shared" si="1"/>
        <v>500</v>
      </c>
      <c r="AJ10" s="31">
        <f t="shared" si="1"/>
        <v>500</v>
      </c>
      <c r="AK10" s="31">
        <f t="shared" si="1"/>
        <v>500</v>
      </c>
      <c r="AL10" s="31">
        <f t="shared" si="1"/>
        <v>500</v>
      </c>
      <c r="AM10" s="31">
        <f t="shared" si="1"/>
        <v>500</v>
      </c>
      <c r="AN10" s="31">
        <f t="shared" si="1"/>
        <v>1000</v>
      </c>
      <c r="AO10" s="31">
        <f t="shared" si="1"/>
        <v>1500</v>
      </c>
      <c r="AP10" s="31">
        <f t="shared" si="1"/>
        <v>1500</v>
      </c>
      <c r="AQ10" s="30">
        <f t="shared" si="2"/>
        <v>11100</v>
      </c>
      <c r="AR10" s="32" t="s">
        <v>57</v>
      </c>
      <c r="AS10" s="33">
        <v>46752</v>
      </c>
      <c r="AT10" s="30">
        <f t="shared" si="3"/>
        <v>22200</v>
      </c>
      <c r="AU10" s="34" t="s">
        <v>58</v>
      </c>
      <c r="AV10" s="34" t="s">
        <v>70</v>
      </c>
      <c r="AW10" s="34" t="s">
        <v>60</v>
      </c>
      <c r="AX10" s="34" t="s">
        <v>71</v>
      </c>
      <c r="AY10" s="34" t="s">
        <v>72</v>
      </c>
      <c r="AZ10" s="33" t="s">
        <v>73</v>
      </c>
    </row>
    <row r="11" spans="1:52 16363:16384" ht="12" customHeight="1">
      <c r="A11" s="21">
        <v>6</v>
      </c>
      <c r="B11" s="22" t="s">
        <v>2</v>
      </c>
      <c r="C11" s="23" t="s">
        <v>45</v>
      </c>
      <c r="D11" s="23" t="s">
        <v>46</v>
      </c>
      <c r="E11" s="22" t="s">
        <v>62</v>
      </c>
      <c r="F11" s="23" t="s">
        <v>46</v>
      </c>
      <c r="G11" s="23" t="s">
        <v>84</v>
      </c>
      <c r="H11" s="23" t="s">
        <v>85</v>
      </c>
      <c r="I11" s="23" t="s">
        <v>86</v>
      </c>
      <c r="J11" s="24" t="s">
        <v>87</v>
      </c>
      <c r="K11" s="25" t="s">
        <v>83</v>
      </c>
      <c r="L11" s="25" t="s">
        <v>68</v>
      </c>
      <c r="M11" s="26" t="s">
        <v>52</v>
      </c>
      <c r="N11" s="27" t="s">
        <v>53</v>
      </c>
      <c r="O11" s="28" t="s">
        <v>69</v>
      </c>
      <c r="P11" s="28" t="s">
        <v>56</v>
      </c>
      <c r="Q11" s="28" t="s">
        <v>55</v>
      </c>
      <c r="R11" s="29">
        <v>1500</v>
      </c>
      <c r="S11" s="29">
        <v>1500</v>
      </c>
      <c r="T11" s="29">
        <v>1500</v>
      </c>
      <c r="U11" s="29">
        <v>100</v>
      </c>
      <c r="V11" s="29">
        <v>500</v>
      </c>
      <c r="W11" s="29">
        <v>500</v>
      </c>
      <c r="X11" s="29">
        <v>500</v>
      </c>
      <c r="Y11" s="29">
        <v>500</v>
      </c>
      <c r="Z11" s="29">
        <v>500</v>
      </c>
      <c r="AA11" s="29">
        <v>1000</v>
      </c>
      <c r="AB11" s="29">
        <v>1500</v>
      </c>
      <c r="AC11" s="29">
        <v>1500</v>
      </c>
      <c r="AD11" s="30">
        <f t="shared" si="0"/>
        <v>11100</v>
      </c>
      <c r="AE11" s="31">
        <f t="shared" si="1"/>
        <v>1500</v>
      </c>
      <c r="AF11" s="31">
        <f t="shared" si="1"/>
        <v>1500</v>
      </c>
      <c r="AG11" s="31">
        <f t="shared" si="1"/>
        <v>1500</v>
      </c>
      <c r="AH11" s="31">
        <f t="shared" si="1"/>
        <v>100</v>
      </c>
      <c r="AI11" s="31">
        <f t="shared" si="1"/>
        <v>500</v>
      </c>
      <c r="AJ11" s="31">
        <f t="shared" si="1"/>
        <v>500</v>
      </c>
      <c r="AK11" s="31">
        <f t="shared" si="1"/>
        <v>500</v>
      </c>
      <c r="AL11" s="31">
        <f t="shared" si="1"/>
        <v>500</v>
      </c>
      <c r="AM11" s="31">
        <f t="shared" si="1"/>
        <v>500</v>
      </c>
      <c r="AN11" s="31">
        <f t="shared" si="1"/>
        <v>1000</v>
      </c>
      <c r="AO11" s="31">
        <f t="shared" si="1"/>
        <v>1500</v>
      </c>
      <c r="AP11" s="31">
        <f t="shared" si="1"/>
        <v>1500</v>
      </c>
      <c r="AQ11" s="30">
        <f t="shared" si="2"/>
        <v>11100</v>
      </c>
      <c r="AR11" s="32" t="s">
        <v>57</v>
      </c>
      <c r="AS11" s="33">
        <v>46752</v>
      </c>
      <c r="AT11" s="30">
        <f t="shared" si="3"/>
        <v>22200</v>
      </c>
      <c r="AU11" s="34" t="s">
        <v>58</v>
      </c>
      <c r="AV11" s="34" t="s">
        <v>70</v>
      </c>
      <c r="AW11" s="34" t="s">
        <v>60</v>
      </c>
      <c r="AX11" s="34" t="s">
        <v>71</v>
      </c>
      <c r="AY11" s="34" t="s">
        <v>72</v>
      </c>
      <c r="AZ11" s="33" t="s">
        <v>73</v>
      </c>
    </row>
    <row r="12" spans="1:52 16363:16384" ht="12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5"/>
      <c r="S12" s="5"/>
      <c r="T12" s="16"/>
      <c r="U12" s="7"/>
      <c r="V12" s="35"/>
      <c r="W12" s="16"/>
      <c r="X12" s="7"/>
      <c r="Y12" s="35"/>
      <c r="Z12" s="35"/>
      <c r="AA12" s="35"/>
      <c r="AB12" s="35"/>
      <c r="AC12" s="36" t="s">
        <v>88</v>
      </c>
      <c r="AD12" s="37">
        <f>SUM(AD6:AD11)</f>
        <v>1714200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36" t="s">
        <v>88</v>
      </c>
      <c r="AQ12" s="37">
        <f>SUM(AQ6:AQ11)</f>
        <v>1714200</v>
      </c>
      <c r="AR12" s="35"/>
      <c r="AS12" s="36" t="s">
        <v>88</v>
      </c>
      <c r="AT12" s="37">
        <f>SUM(AT6:AT11)</f>
        <v>3428400</v>
      </c>
      <c r="AU12" s="35"/>
      <c r="AV12" s="35"/>
      <c r="AW12" s="35"/>
      <c r="AX12" s="35"/>
      <c r="AY12" s="35"/>
      <c r="AZ12" s="35"/>
    </row>
    <row r="13" spans="1:52 16363:16384" ht="12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5"/>
      <c r="S13" s="5"/>
      <c r="T13" s="16"/>
      <c r="U13" s="7"/>
      <c r="V13" s="35"/>
      <c r="W13" s="16"/>
      <c r="X13" s="7"/>
      <c r="Y13" s="35"/>
      <c r="Z13" s="35"/>
      <c r="AA13" s="35"/>
      <c r="AB13" s="35"/>
      <c r="AE13" s="7"/>
      <c r="AF13" s="16"/>
      <c r="AG13" s="7"/>
      <c r="AH13" s="7"/>
      <c r="AI13" s="7"/>
      <c r="AJ13" s="7"/>
      <c r="AK13" s="7"/>
      <c r="AL13" s="7"/>
      <c r="AM13" s="7"/>
      <c r="AN13" s="7"/>
      <c r="AO13" s="7"/>
      <c r="AP13" s="16"/>
      <c r="AQ13" s="7"/>
      <c r="AR13" s="35"/>
      <c r="AS13" s="16"/>
      <c r="AT13" s="7"/>
      <c r="AU13" s="35"/>
      <c r="AV13" s="35"/>
      <c r="AW13" s="35"/>
      <c r="AX13" s="35"/>
      <c r="AY13" s="35"/>
      <c r="AZ13" s="35"/>
    </row>
    <row r="14" spans="1:52 16363:16384" ht="24.75" customHeight="1">
      <c r="A14" s="1" t="s">
        <v>89</v>
      </c>
      <c r="B14" s="2" t="s">
        <v>1</v>
      </c>
      <c r="C14" s="2"/>
      <c r="D14" s="3" t="s">
        <v>90</v>
      </c>
      <c r="E14" s="3"/>
      <c r="F14" s="3"/>
      <c r="G14" s="3"/>
      <c r="H14" s="1"/>
      <c r="I14" s="4"/>
      <c r="J14" s="4"/>
      <c r="K14" s="4"/>
      <c r="L14" s="4"/>
      <c r="M14" s="4"/>
      <c r="N14" s="4"/>
      <c r="O14" s="8" t="s">
        <v>3</v>
      </c>
      <c r="P14" s="9" t="s">
        <v>4</v>
      </c>
      <c r="Q14" s="9"/>
    </row>
    <row r="15" spans="1:52 16363:16384" ht="23.25" customHeight="1">
      <c r="A15" s="10" t="s">
        <v>5</v>
      </c>
      <c r="B15" s="10" t="s">
        <v>6</v>
      </c>
      <c r="C15" s="10" t="s">
        <v>7</v>
      </c>
      <c r="D15" s="10" t="s">
        <v>8</v>
      </c>
      <c r="E15" s="10" t="s">
        <v>9</v>
      </c>
      <c r="F15" s="10" t="s">
        <v>10</v>
      </c>
      <c r="G15" s="10" t="s">
        <v>11</v>
      </c>
      <c r="H15" s="11" t="s">
        <v>12</v>
      </c>
      <c r="I15" s="12" t="s">
        <v>13</v>
      </c>
      <c r="J15" s="12" t="s">
        <v>14</v>
      </c>
      <c r="K15" s="10" t="s">
        <v>15</v>
      </c>
      <c r="L15" s="10" t="s">
        <v>16</v>
      </c>
      <c r="M15" s="10" t="s">
        <v>17</v>
      </c>
      <c r="N15" s="13" t="s">
        <v>18</v>
      </c>
      <c r="O15" s="8"/>
      <c r="P15" s="9"/>
      <c r="Q15" s="9"/>
      <c r="R15" s="14" t="s">
        <v>19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 t="s">
        <v>20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5" t="s">
        <v>21</v>
      </c>
      <c r="AS15" s="15"/>
      <c r="AT15" s="15"/>
      <c r="AU15" s="16"/>
      <c r="AV15" s="16"/>
      <c r="AW15" s="16"/>
      <c r="AX15" s="16"/>
      <c r="AY15" s="16"/>
      <c r="AZ15" s="16"/>
      <c r="XEI15" s="42"/>
      <c r="XEJ15" s="42"/>
      <c r="XEK15" s="42"/>
      <c r="XEL15" s="42"/>
      <c r="XEM15" s="42"/>
      <c r="XEN15" s="42"/>
      <c r="XEO15" s="42"/>
      <c r="XEP15" s="42"/>
      <c r="XEQ15" s="42"/>
      <c r="XER15" s="42"/>
      <c r="XES15" s="42"/>
      <c r="XET15" s="42"/>
      <c r="XEU15" s="42"/>
      <c r="XEV15" s="42"/>
      <c r="XEW15" s="42"/>
      <c r="XEX15" s="42"/>
      <c r="XEY15" s="42"/>
      <c r="XEZ15" s="42"/>
      <c r="XFA15" s="42"/>
      <c r="XFB15" s="42"/>
      <c r="XFC15" s="42"/>
      <c r="XFD15" s="42"/>
    </row>
    <row r="16" spans="1:52 16363:16384" ht="36" customHeight="1">
      <c r="A16" s="10"/>
      <c r="B16" s="10"/>
      <c r="C16" s="10"/>
      <c r="D16" s="10"/>
      <c r="E16" s="10"/>
      <c r="F16" s="10"/>
      <c r="G16" s="10"/>
      <c r="H16" s="11"/>
      <c r="I16" s="12"/>
      <c r="J16" s="12"/>
      <c r="K16" s="10"/>
      <c r="L16" s="10"/>
      <c r="M16" s="10"/>
      <c r="N16" s="13"/>
      <c r="O16" s="8"/>
      <c r="P16" s="17" t="s">
        <v>22</v>
      </c>
      <c r="Q16" s="17" t="s">
        <v>23</v>
      </c>
      <c r="R16" s="15" t="s">
        <v>24</v>
      </c>
      <c r="S16" s="15" t="s">
        <v>25</v>
      </c>
      <c r="T16" s="15" t="s">
        <v>26</v>
      </c>
      <c r="U16" s="15" t="s">
        <v>27</v>
      </c>
      <c r="V16" s="15" t="s">
        <v>28</v>
      </c>
      <c r="W16" s="15" t="s">
        <v>29</v>
      </c>
      <c r="X16" s="15" t="s">
        <v>30</v>
      </c>
      <c r="Y16" s="15" t="s">
        <v>31</v>
      </c>
      <c r="Z16" s="15" t="s">
        <v>32</v>
      </c>
      <c r="AA16" s="15" t="s">
        <v>33</v>
      </c>
      <c r="AB16" s="15" t="s">
        <v>34</v>
      </c>
      <c r="AC16" s="15" t="s">
        <v>35</v>
      </c>
      <c r="AD16" s="18" t="s">
        <v>36</v>
      </c>
      <c r="AE16" s="15" t="s">
        <v>24</v>
      </c>
      <c r="AF16" s="15" t="s">
        <v>25</v>
      </c>
      <c r="AG16" s="15" t="s">
        <v>26</v>
      </c>
      <c r="AH16" s="15" t="s">
        <v>27</v>
      </c>
      <c r="AI16" s="15" t="s">
        <v>28</v>
      </c>
      <c r="AJ16" s="15" t="s">
        <v>29</v>
      </c>
      <c r="AK16" s="15" t="s">
        <v>30</v>
      </c>
      <c r="AL16" s="15" t="s">
        <v>31</v>
      </c>
      <c r="AM16" s="15" t="s">
        <v>32</v>
      </c>
      <c r="AN16" s="15" t="s">
        <v>33</v>
      </c>
      <c r="AO16" s="15" t="s">
        <v>34</v>
      </c>
      <c r="AP16" s="15" t="s">
        <v>35</v>
      </c>
      <c r="AQ16" s="18" t="s">
        <v>36</v>
      </c>
      <c r="AR16" s="15" t="s">
        <v>37</v>
      </c>
      <c r="AS16" s="15" t="s">
        <v>38</v>
      </c>
      <c r="AT16" s="19" t="s">
        <v>36</v>
      </c>
      <c r="AU16" s="20" t="s">
        <v>39</v>
      </c>
      <c r="AV16" s="20" t="s">
        <v>40</v>
      </c>
      <c r="AW16" s="20" t="s">
        <v>41</v>
      </c>
      <c r="AX16" s="20" t="s">
        <v>42</v>
      </c>
      <c r="AY16" s="20" t="s">
        <v>43</v>
      </c>
      <c r="AZ16" s="20" t="s">
        <v>44</v>
      </c>
    </row>
    <row r="17" spans="1:52 16363:16384" ht="12" customHeight="1">
      <c r="A17" s="21">
        <v>1</v>
      </c>
      <c r="B17" s="22" t="s">
        <v>91</v>
      </c>
      <c r="C17" s="23" t="s">
        <v>92</v>
      </c>
      <c r="D17" s="23" t="s">
        <v>93</v>
      </c>
      <c r="E17" s="22" t="s">
        <v>91</v>
      </c>
      <c r="F17" s="23" t="s">
        <v>93</v>
      </c>
      <c r="G17" s="23" t="s">
        <v>91</v>
      </c>
      <c r="H17" s="23" t="s">
        <v>93</v>
      </c>
      <c r="I17" s="23" t="s">
        <v>94</v>
      </c>
      <c r="J17" s="24" t="s">
        <v>95</v>
      </c>
      <c r="K17" s="25" t="s">
        <v>96</v>
      </c>
      <c r="L17" s="25" t="s">
        <v>68</v>
      </c>
      <c r="M17" s="26" t="s">
        <v>52</v>
      </c>
      <c r="N17" s="27" t="s">
        <v>97</v>
      </c>
      <c r="O17" s="28" t="s">
        <v>69</v>
      </c>
      <c r="P17" s="28" t="s">
        <v>56</v>
      </c>
      <c r="Q17" s="28" t="s">
        <v>55</v>
      </c>
      <c r="R17" s="29">
        <v>9548</v>
      </c>
      <c r="S17" s="29">
        <v>9548</v>
      </c>
      <c r="T17" s="29">
        <v>9548</v>
      </c>
      <c r="U17" s="29">
        <v>9548</v>
      </c>
      <c r="V17" s="29">
        <v>9548</v>
      </c>
      <c r="W17" s="29">
        <v>9548</v>
      </c>
      <c r="X17" s="29">
        <v>9548</v>
      </c>
      <c r="Y17" s="29">
        <v>9548</v>
      </c>
      <c r="Z17" s="29">
        <v>9548</v>
      </c>
      <c r="AA17" s="29">
        <v>9548</v>
      </c>
      <c r="AB17" s="29">
        <v>9548</v>
      </c>
      <c r="AC17" s="29">
        <v>9548</v>
      </c>
      <c r="AD17" s="30">
        <f>SUM(R17:AC17)</f>
        <v>114576</v>
      </c>
      <c r="AE17" s="31">
        <f t="shared" ref="AE17:AP17" si="4">R17</f>
        <v>9548</v>
      </c>
      <c r="AF17" s="31">
        <f t="shared" si="4"/>
        <v>9548</v>
      </c>
      <c r="AG17" s="31">
        <f t="shared" si="4"/>
        <v>9548</v>
      </c>
      <c r="AH17" s="31">
        <f t="shared" si="4"/>
        <v>9548</v>
      </c>
      <c r="AI17" s="31">
        <f t="shared" si="4"/>
        <v>9548</v>
      </c>
      <c r="AJ17" s="31">
        <f t="shared" si="4"/>
        <v>9548</v>
      </c>
      <c r="AK17" s="31">
        <f t="shared" si="4"/>
        <v>9548</v>
      </c>
      <c r="AL17" s="31">
        <f t="shared" si="4"/>
        <v>9548</v>
      </c>
      <c r="AM17" s="31">
        <f t="shared" si="4"/>
        <v>9548</v>
      </c>
      <c r="AN17" s="31">
        <f t="shared" si="4"/>
        <v>9548</v>
      </c>
      <c r="AO17" s="31">
        <f t="shared" si="4"/>
        <v>9548</v>
      </c>
      <c r="AP17" s="31">
        <f t="shared" si="4"/>
        <v>9548</v>
      </c>
      <c r="AQ17" s="30">
        <f>SUM(AE17:AP17)</f>
        <v>114576</v>
      </c>
      <c r="AR17" s="32" t="s">
        <v>57</v>
      </c>
      <c r="AS17" s="33">
        <v>46752</v>
      </c>
      <c r="AT17" s="30">
        <f>AD17+AQ17</f>
        <v>229152</v>
      </c>
      <c r="AU17" s="34" t="s">
        <v>58</v>
      </c>
      <c r="AV17" s="34" t="s">
        <v>59</v>
      </c>
      <c r="AW17" s="34" t="s">
        <v>60</v>
      </c>
      <c r="AX17" s="34" t="s">
        <v>61</v>
      </c>
      <c r="AY17" s="34" t="s">
        <v>61</v>
      </c>
      <c r="AZ17" s="33">
        <v>46022</v>
      </c>
    </row>
    <row r="18" spans="1:52 16363:16384" ht="12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5"/>
      <c r="S18" s="5"/>
      <c r="T18" s="16"/>
      <c r="U18" s="7"/>
      <c r="V18" s="35"/>
      <c r="W18" s="16"/>
      <c r="X18" s="7"/>
      <c r="Y18" s="35"/>
      <c r="Z18" s="35"/>
      <c r="AA18" s="35"/>
      <c r="AB18" s="35"/>
      <c r="AC18" s="36" t="s">
        <v>88</v>
      </c>
      <c r="AD18" s="37">
        <f>SUM(AD17:AD17)</f>
        <v>114576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36" t="s">
        <v>88</v>
      </c>
      <c r="AQ18" s="37">
        <f>SUM(AQ17:AQ17)</f>
        <v>114576</v>
      </c>
      <c r="AR18" s="35"/>
      <c r="AS18" s="36" t="s">
        <v>88</v>
      </c>
      <c r="AT18" s="37">
        <f>SUM(AT17:AT17)</f>
        <v>229152</v>
      </c>
      <c r="AU18" s="35"/>
      <c r="AV18" s="35"/>
      <c r="AW18" s="35"/>
      <c r="AX18" s="35"/>
      <c r="AY18" s="35"/>
      <c r="AZ18" s="35"/>
    </row>
    <row r="19" spans="1:52 16363:16384" s="42" customFormat="1" ht="12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6"/>
      <c r="S19" s="6"/>
      <c r="T19" s="39"/>
      <c r="U19" s="40"/>
      <c r="V19" s="38"/>
      <c r="W19" s="39"/>
      <c r="X19" s="40"/>
      <c r="Y19" s="38"/>
      <c r="Z19" s="38"/>
      <c r="AA19" s="38"/>
      <c r="AB19" s="38"/>
      <c r="AE19" s="40"/>
      <c r="AF19" s="39"/>
      <c r="AG19" s="40"/>
      <c r="AH19" s="40"/>
      <c r="AI19" s="40"/>
      <c r="AJ19" s="40"/>
      <c r="AK19" s="40"/>
      <c r="AL19" s="40"/>
      <c r="AM19" s="40"/>
      <c r="AN19" s="40"/>
      <c r="AO19" s="40"/>
      <c r="AP19" s="39"/>
      <c r="AQ19" s="40"/>
      <c r="AR19" s="38"/>
      <c r="AS19" s="39"/>
      <c r="AT19" s="40"/>
      <c r="AU19" s="38"/>
      <c r="AV19" s="38"/>
      <c r="AW19" s="38"/>
      <c r="AX19" s="38"/>
      <c r="AY19" s="38"/>
      <c r="AZ19" s="38"/>
      <c r="XEI19" s="41"/>
      <c r="XEJ19" s="41"/>
      <c r="XEK19" s="41"/>
      <c r="XEL19" s="41"/>
      <c r="XEM19" s="41"/>
      <c r="XEN19" s="41"/>
      <c r="XEO19" s="41"/>
      <c r="XEP19" s="41"/>
      <c r="XEQ19" s="41"/>
      <c r="XER19" s="41"/>
      <c r="XES19" s="41"/>
      <c r="XET19" s="41"/>
      <c r="XEU19" s="41"/>
      <c r="XEV19" s="41"/>
      <c r="XEW19" s="41"/>
      <c r="XEX19" s="41"/>
      <c r="XEY19" s="41"/>
      <c r="XEZ19" s="41"/>
      <c r="XFA19" s="41"/>
      <c r="XFB19" s="41"/>
      <c r="XFC19" s="41"/>
      <c r="XFD19" s="41"/>
    </row>
    <row r="20" spans="1:52 16363:16384" ht="24.75" customHeight="1">
      <c r="A20" s="1" t="s">
        <v>98</v>
      </c>
      <c r="B20" s="2" t="s">
        <v>1</v>
      </c>
      <c r="C20" s="2"/>
      <c r="D20" s="3" t="s">
        <v>99</v>
      </c>
      <c r="E20" s="3"/>
      <c r="F20" s="3"/>
      <c r="G20" s="3"/>
      <c r="H20" s="1"/>
      <c r="I20" s="4"/>
      <c r="J20" s="4"/>
      <c r="K20" s="4"/>
      <c r="L20" s="4"/>
      <c r="M20" s="4"/>
      <c r="N20" s="4"/>
      <c r="O20" s="8" t="s">
        <v>3</v>
      </c>
      <c r="P20" s="9" t="s">
        <v>4</v>
      </c>
      <c r="Q20" s="9"/>
    </row>
    <row r="21" spans="1:52 16363:16384" ht="23.25" customHeight="1">
      <c r="A21" s="10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1" t="s">
        <v>12</v>
      </c>
      <c r="I21" s="12" t="s">
        <v>13</v>
      </c>
      <c r="J21" s="12" t="s">
        <v>14</v>
      </c>
      <c r="K21" s="10" t="s">
        <v>15</v>
      </c>
      <c r="L21" s="10" t="s">
        <v>16</v>
      </c>
      <c r="M21" s="10" t="s">
        <v>17</v>
      </c>
      <c r="N21" s="13" t="s">
        <v>18</v>
      </c>
      <c r="O21" s="8"/>
      <c r="P21" s="9"/>
      <c r="Q21" s="9"/>
      <c r="R21" s="14" t="s">
        <v>19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20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5" t="s">
        <v>21</v>
      </c>
      <c r="AS21" s="15"/>
      <c r="AT21" s="15"/>
      <c r="AU21" s="16"/>
      <c r="AV21" s="16"/>
      <c r="AW21" s="16"/>
      <c r="AX21" s="16"/>
      <c r="AY21" s="16"/>
      <c r="AZ21" s="16"/>
    </row>
    <row r="22" spans="1:52 16363:16384" ht="36" customHeight="1">
      <c r="A22" s="10"/>
      <c r="B22" s="10"/>
      <c r="C22" s="10"/>
      <c r="D22" s="10"/>
      <c r="E22" s="10"/>
      <c r="F22" s="10"/>
      <c r="G22" s="10"/>
      <c r="H22" s="11"/>
      <c r="I22" s="12"/>
      <c r="J22" s="12"/>
      <c r="K22" s="10"/>
      <c r="L22" s="10"/>
      <c r="M22" s="10"/>
      <c r="N22" s="13"/>
      <c r="O22" s="8"/>
      <c r="P22" s="17" t="s">
        <v>22</v>
      </c>
      <c r="Q22" s="17" t="s">
        <v>23</v>
      </c>
      <c r="R22" s="15" t="s">
        <v>24</v>
      </c>
      <c r="S22" s="15" t="s">
        <v>25</v>
      </c>
      <c r="T22" s="15" t="s">
        <v>26</v>
      </c>
      <c r="U22" s="15" t="s">
        <v>27</v>
      </c>
      <c r="V22" s="15" t="s">
        <v>28</v>
      </c>
      <c r="W22" s="15" t="s">
        <v>29</v>
      </c>
      <c r="X22" s="15" t="s">
        <v>30</v>
      </c>
      <c r="Y22" s="15" t="s">
        <v>31</v>
      </c>
      <c r="Z22" s="15" t="s">
        <v>32</v>
      </c>
      <c r="AA22" s="15" t="s">
        <v>33</v>
      </c>
      <c r="AB22" s="15" t="s">
        <v>34</v>
      </c>
      <c r="AC22" s="15" t="s">
        <v>35</v>
      </c>
      <c r="AD22" s="18" t="s">
        <v>36</v>
      </c>
      <c r="AE22" s="15" t="s">
        <v>24</v>
      </c>
      <c r="AF22" s="15" t="s">
        <v>25</v>
      </c>
      <c r="AG22" s="15" t="s">
        <v>26</v>
      </c>
      <c r="AH22" s="15" t="s">
        <v>27</v>
      </c>
      <c r="AI22" s="15" t="s">
        <v>28</v>
      </c>
      <c r="AJ22" s="15" t="s">
        <v>29</v>
      </c>
      <c r="AK22" s="15" t="s">
        <v>30</v>
      </c>
      <c r="AL22" s="15" t="s">
        <v>31</v>
      </c>
      <c r="AM22" s="15" t="s">
        <v>32</v>
      </c>
      <c r="AN22" s="15" t="s">
        <v>33</v>
      </c>
      <c r="AO22" s="15" t="s">
        <v>34</v>
      </c>
      <c r="AP22" s="15" t="s">
        <v>35</v>
      </c>
      <c r="AQ22" s="18" t="s">
        <v>36</v>
      </c>
      <c r="AR22" s="15" t="s">
        <v>37</v>
      </c>
      <c r="AS22" s="15" t="s">
        <v>38</v>
      </c>
      <c r="AT22" s="19" t="s">
        <v>36</v>
      </c>
      <c r="AU22" s="20" t="s">
        <v>39</v>
      </c>
      <c r="AV22" s="20" t="s">
        <v>40</v>
      </c>
      <c r="AW22" s="20" t="s">
        <v>41</v>
      </c>
      <c r="AX22" s="20" t="s">
        <v>42</v>
      </c>
      <c r="AY22" s="20" t="s">
        <v>43</v>
      </c>
      <c r="AZ22" s="20" t="s">
        <v>44</v>
      </c>
    </row>
    <row r="23" spans="1:52 16363:16384" ht="12" customHeight="1">
      <c r="A23" s="21">
        <v>1</v>
      </c>
      <c r="B23" s="22" t="s">
        <v>99</v>
      </c>
      <c r="C23" s="23" t="s">
        <v>100</v>
      </c>
      <c r="D23" s="23" t="s">
        <v>101</v>
      </c>
      <c r="E23" s="23" t="s">
        <v>102</v>
      </c>
      <c r="F23" s="23" t="s">
        <v>103</v>
      </c>
      <c r="G23" s="23" t="s">
        <v>102</v>
      </c>
      <c r="H23" s="23" t="s">
        <v>104</v>
      </c>
      <c r="I23" s="23" t="s">
        <v>105</v>
      </c>
      <c r="J23" s="24" t="s">
        <v>106</v>
      </c>
      <c r="K23" s="25" t="s">
        <v>96</v>
      </c>
      <c r="L23" s="25" t="s">
        <v>68</v>
      </c>
      <c r="M23" s="26" t="s">
        <v>52</v>
      </c>
      <c r="N23" s="27" t="s">
        <v>107</v>
      </c>
      <c r="O23" s="28" t="s">
        <v>54</v>
      </c>
      <c r="P23" s="28" t="s">
        <v>55</v>
      </c>
      <c r="Q23" s="28" t="s">
        <v>56</v>
      </c>
      <c r="R23" s="29">
        <v>29920</v>
      </c>
      <c r="S23" s="29">
        <v>26041</v>
      </c>
      <c r="T23" s="29">
        <v>21863</v>
      </c>
      <c r="U23" s="29">
        <v>12466</v>
      </c>
      <c r="V23" s="29">
        <v>3335</v>
      </c>
      <c r="W23" s="29">
        <v>3091</v>
      </c>
      <c r="X23" s="29">
        <v>2615</v>
      </c>
      <c r="Y23" s="29">
        <v>2710</v>
      </c>
      <c r="Z23" s="29">
        <v>3336</v>
      </c>
      <c r="AA23" s="29">
        <v>15166</v>
      </c>
      <c r="AB23" s="29">
        <v>23823</v>
      </c>
      <c r="AC23" s="29">
        <v>26081</v>
      </c>
      <c r="AD23" s="30">
        <f t="shared" ref="AD23:AD35" si="5">SUM(R23:AC23)</f>
        <v>170447</v>
      </c>
      <c r="AE23" s="31">
        <f t="shared" ref="AE23:AE35" si="6">R23</f>
        <v>29920</v>
      </c>
      <c r="AF23" s="31">
        <f t="shared" ref="AF23:AF35" si="7">S23</f>
        <v>26041</v>
      </c>
      <c r="AG23" s="31">
        <f t="shared" ref="AG23:AG35" si="8">T23</f>
        <v>21863</v>
      </c>
      <c r="AH23" s="31">
        <f t="shared" ref="AH23:AH35" si="9">U23</f>
        <v>12466</v>
      </c>
      <c r="AI23" s="31">
        <f t="shared" ref="AI23:AI35" si="10">V23</f>
        <v>3335</v>
      </c>
      <c r="AJ23" s="31">
        <f t="shared" ref="AJ23:AJ35" si="11">W23</f>
        <v>3091</v>
      </c>
      <c r="AK23" s="31">
        <f t="shared" ref="AK23:AK35" si="12">X23</f>
        <v>2615</v>
      </c>
      <c r="AL23" s="31">
        <f t="shared" ref="AL23:AL35" si="13">Y23</f>
        <v>2710</v>
      </c>
      <c r="AM23" s="31">
        <f t="shared" ref="AM23:AM35" si="14">Z23</f>
        <v>3336</v>
      </c>
      <c r="AN23" s="31">
        <f t="shared" ref="AN23:AN35" si="15">AA23</f>
        <v>15166</v>
      </c>
      <c r="AO23" s="31">
        <f t="shared" ref="AO23:AO35" si="16">AB23</f>
        <v>23823</v>
      </c>
      <c r="AP23" s="31">
        <f t="shared" ref="AP23:AP35" si="17">AC23</f>
        <v>26081</v>
      </c>
      <c r="AQ23" s="30">
        <f t="shared" ref="AQ23:AQ35" si="18">SUM(AE23:AP23)</f>
        <v>170447</v>
      </c>
      <c r="AR23" s="32" t="s">
        <v>57</v>
      </c>
      <c r="AS23" s="33">
        <v>46752</v>
      </c>
      <c r="AT23" s="30">
        <f t="shared" ref="AT23:AT35" si="19">AD23+AQ23</f>
        <v>340894</v>
      </c>
      <c r="AU23" s="34" t="s">
        <v>58</v>
      </c>
      <c r="AV23" s="34" t="s">
        <v>59</v>
      </c>
      <c r="AW23" s="34" t="s">
        <v>60</v>
      </c>
      <c r="AX23" s="34" t="s">
        <v>61</v>
      </c>
      <c r="AY23" s="34" t="s">
        <v>61</v>
      </c>
      <c r="AZ23" s="33">
        <v>46022</v>
      </c>
    </row>
    <row r="24" spans="1:52 16363:16384" ht="12" customHeight="1">
      <c r="A24" s="21">
        <v>2</v>
      </c>
      <c r="B24" s="22" t="s">
        <v>99</v>
      </c>
      <c r="C24" s="23" t="s">
        <v>100</v>
      </c>
      <c r="D24" s="23" t="s">
        <v>101</v>
      </c>
      <c r="E24" s="22" t="s">
        <v>108</v>
      </c>
      <c r="F24" s="23" t="s">
        <v>109</v>
      </c>
      <c r="G24" s="23" t="s">
        <v>108</v>
      </c>
      <c r="H24" s="23" t="s">
        <v>110</v>
      </c>
      <c r="I24" s="23" t="s">
        <v>111</v>
      </c>
      <c r="J24" s="24" t="s">
        <v>50</v>
      </c>
      <c r="K24" s="25" t="s">
        <v>51</v>
      </c>
      <c r="L24" s="25">
        <v>274</v>
      </c>
      <c r="M24" s="26" t="s">
        <v>112</v>
      </c>
      <c r="N24" s="27" t="s">
        <v>107</v>
      </c>
      <c r="O24" s="28" t="s">
        <v>54</v>
      </c>
      <c r="P24" s="28" t="s">
        <v>55</v>
      </c>
      <c r="Q24" s="28" t="s">
        <v>56</v>
      </c>
      <c r="R24" s="29">
        <v>75000</v>
      </c>
      <c r="S24" s="29">
        <v>73000</v>
      </c>
      <c r="T24" s="29">
        <v>52000</v>
      </c>
      <c r="U24" s="29">
        <v>30000</v>
      </c>
      <c r="V24" s="29">
        <v>30000</v>
      </c>
      <c r="W24" s="29">
        <v>20000</v>
      </c>
      <c r="X24" s="29">
        <v>20000</v>
      </c>
      <c r="Y24" s="29">
        <v>17000</v>
      </c>
      <c r="Z24" s="29">
        <v>25000</v>
      </c>
      <c r="AA24" s="29">
        <v>40000</v>
      </c>
      <c r="AB24" s="29">
        <v>60000</v>
      </c>
      <c r="AC24" s="29">
        <v>60000</v>
      </c>
      <c r="AD24" s="30">
        <f t="shared" si="5"/>
        <v>502000</v>
      </c>
      <c r="AE24" s="31">
        <f t="shared" si="6"/>
        <v>75000</v>
      </c>
      <c r="AF24" s="31">
        <f t="shared" si="7"/>
        <v>73000</v>
      </c>
      <c r="AG24" s="31">
        <f t="shared" si="8"/>
        <v>52000</v>
      </c>
      <c r="AH24" s="31">
        <f t="shared" si="9"/>
        <v>30000</v>
      </c>
      <c r="AI24" s="31">
        <f t="shared" si="10"/>
        <v>30000</v>
      </c>
      <c r="AJ24" s="31">
        <f t="shared" si="11"/>
        <v>20000</v>
      </c>
      <c r="AK24" s="31">
        <f t="shared" si="12"/>
        <v>20000</v>
      </c>
      <c r="AL24" s="31">
        <f t="shared" si="13"/>
        <v>17000</v>
      </c>
      <c r="AM24" s="31">
        <f t="shared" si="14"/>
        <v>25000</v>
      </c>
      <c r="AN24" s="31">
        <f t="shared" si="15"/>
        <v>40000</v>
      </c>
      <c r="AO24" s="31">
        <f t="shared" si="16"/>
        <v>60000</v>
      </c>
      <c r="AP24" s="31">
        <f t="shared" si="17"/>
        <v>60000</v>
      </c>
      <c r="AQ24" s="30">
        <f t="shared" si="18"/>
        <v>502000</v>
      </c>
      <c r="AR24" s="32" t="s">
        <v>57</v>
      </c>
      <c r="AS24" s="33">
        <v>46752</v>
      </c>
      <c r="AT24" s="30">
        <f t="shared" si="19"/>
        <v>1004000</v>
      </c>
      <c r="AU24" s="34" t="s">
        <v>58</v>
      </c>
      <c r="AV24" s="34" t="s">
        <v>59</v>
      </c>
      <c r="AW24" s="34" t="s">
        <v>60</v>
      </c>
      <c r="AX24" s="34" t="s">
        <v>61</v>
      </c>
      <c r="AY24" s="34" t="s">
        <v>61</v>
      </c>
      <c r="AZ24" s="33">
        <v>46022</v>
      </c>
    </row>
    <row r="25" spans="1:52 16363:16384" ht="12" customHeight="1">
      <c r="A25" s="21">
        <v>3</v>
      </c>
      <c r="B25" s="22" t="s">
        <v>99</v>
      </c>
      <c r="C25" s="23" t="s">
        <v>100</v>
      </c>
      <c r="D25" s="23" t="s">
        <v>101</v>
      </c>
      <c r="E25" s="22" t="s">
        <v>113</v>
      </c>
      <c r="F25" s="23" t="s">
        <v>114</v>
      </c>
      <c r="G25" s="23" t="s">
        <v>113</v>
      </c>
      <c r="H25" s="23" t="s">
        <v>115</v>
      </c>
      <c r="I25" s="23" t="s">
        <v>116</v>
      </c>
      <c r="J25" s="24" t="s">
        <v>117</v>
      </c>
      <c r="K25" s="25" t="s">
        <v>118</v>
      </c>
      <c r="L25" s="25" t="s">
        <v>68</v>
      </c>
      <c r="M25" s="26" t="s">
        <v>112</v>
      </c>
      <c r="N25" s="27" t="s">
        <v>107</v>
      </c>
      <c r="O25" s="28" t="s">
        <v>54</v>
      </c>
      <c r="P25" s="28" t="s">
        <v>55</v>
      </c>
      <c r="Q25" s="28" t="s">
        <v>56</v>
      </c>
      <c r="R25" s="29">
        <v>2</v>
      </c>
      <c r="S25" s="29">
        <v>2</v>
      </c>
      <c r="T25" s="29">
        <v>2</v>
      </c>
      <c r="U25" s="29">
        <v>2</v>
      </c>
      <c r="V25" s="29">
        <v>2</v>
      </c>
      <c r="W25" s="29">
        <v>2</v>
      </c>
      <c r="X25" s="29">
        <v>2</v>
      </c>
      <c r="Y25" s="29">
        <v>2</v>
      </c>
      <c r="Z25" s="29">
        <v>2</v>
      </c>
      <c r="AA25" s="29">
        <v>2</v>
      </c>
      <c r="AB25" s="29">
        <v>2</v>
      </c>
      <c r="AC25" s="29">
        <v>0</v>
      </c>
      <c r="AD25" s="30">
        <f t="shared" si="5"/>
        <v>22</v>
      </c>
      <c r="AE25" s="31">
        <f t="shared" si="6"/>
        <v>2</v>
      </c>
      <c r="AF25" s="31">
        <f t="shared" si="7"/>
        <v>2</v>
      </c>
      <c r="AG25" s="31">
        <f t="shared" si="8"/>
        <v>2</v>
      </c>
      <c r="AH25" s="31">
        <f t="shared" si="9"/>
        <v>2</v>
      </c>
      <c r="AI25" s="31">
        <f t="shared" si="10"/>
        <v>2</v>
      </c>
      <c r="AJ25" s="31">
        <f t="shared" si="11"/>
        <v>2</v>
      </c>
      <c r="AK25" s="31">
        <f t="shared" si="12"/>
        <v>2</v>
      </c>
      <c r="AL25" s="31">
        <f t="shared" si="13"/>
        <v>2</v>
      </c>
      <c r="AM25" s="31">
        <f t="shared" si="14"/>
        <v>2</v>
      </c>
      <c r="AN25" s="31">
        <f t="shared" si="15"/>
        <v>2</v>
      </c>
      <c r="AO25" s="31">
        <f t="shared" si="16"/>
        <v>2</v>
      </c>
      <c r="AP25" s="31">
        <f t="shared" si="17"/>
        <v>0</v>
      </c>
      <c r="AQ25" s="30">
        <f t="shared" si="18"/>
        <v>22</v>
      </c>
      <c r="AR25" s="32" t="s">
        <v>57</v>
      </c>
      <c r="AS25" s="33">
        <v>46752</v>
      </c>
      <c r="AT25" s="30">
        <f t="shared" si="19"/>
        <v>44</v>
      </c>
      <c r="AU25" s="34" t="s">
        <v>58</v>
      </c>
      <c r="AV25" s="34" t="s">
        <v>59</v>
      </c>
      <c r="AW25" s="34" t="s">
        <v>60</v>
      </c>
      <c r="AX25" s="34" t="s">
        <v>61</v>
      </c>
      <c r="AY25" s="34" t="s">
        <v>61</v>
      </c>
      <c r="AZ25" s="33">
        <v>46022</v>
      </c>
    </row>
    <row r="26" spans="1:52 16363:16384" ht="12" customHeight="1">
      <c r="A26" s="21">
        <v>4</v>
      </c>
      <c r="B26" s="22" t="s">
        <v>99</v>
      </c>
      <c r="C26" s="23" t="s">
        <v>100</v>
      </c>
      <c r="D26" s="23" t="s">
        <v>101</v>
      </c>
      <c r="E26" s="22" t="s">
        <v>119</v>
      </c>
      <c r="F26" s="23" t="s">
        <v>120</v>
      </c>
      <c r="G26" s="23" t="s">
        <v>119</v>
      </c>
      <c r="H26" s="23" t="s">
        <v>121</v>
      </c>
      <c r="I26" s="23" t="s">
        <v>122</v>
      </c>
      <c r="J26" s="24" t="s">
        <v>123</v>
      </c>
      <c r="K26" s="25" t="s">
        <v>118</v>
      </c>
      <c r="L26" s="25" t="s">
        <v>68</v>
      </c>
      <c r="M26" s="26" t="s">
        <v>112</v>
      </c>
      <c r="N26" s="27" t="s">
        <v>107</v>
      </c>
      <c r="O26" s="28" t="s">
        <v>54</v>
      </c>
      <c r="P26" s="28" t="s">
        <v>55</v>
      </c>
      <c r="Q26" s="28" t="s">
        <v>56</v>
      </c>
      <c r="R26" s="29">
        <v>200</v>
      </c>
      <c r="S26" s="29">
        <v>200</v>
      </c>
      <c r="T26" s="29">
        <v>230</v>
      </c>
      <c r="U26" s="29">
        <v>200</v>
      </c>
      <c r="V26" s="29">
        <v>220</v>
      </c>
      <c r="W26" s="29">
        <v>220</v>
      </c>
      <c r="X26" s="29">
        <v>250</v>
      </c>
      <c r="Y26" s="29">
        <v>120</v>
      </c>
      <c r="Z26" s="29">
        <v>130</v>
      </c>
      <c r="AA26" s="29">
        <v>150</v>
      </c>
      <c r="AB26" s="29">
        <v>160</v>
      </c>
      <c r="AC26" s="29">
        <v>130</v>
      </c>
      <c r="AD26" s="30">
        <f t="shared" si="5"/>
        <v>2210</v>
      </c>
      <c r="AE26" s="31">
        <f t="shared" si="6"/>
        <v>200</v>
      </c>
      <c r="AF26" s="31">
        <f t="shared" si="7"/>
        <v>200</v>
      </c>
      <c r="AG26" s="31">
        <f t="shared" si="8"/>
        <v>230</v>
      </c>
      <c r="AH26" s="31">
        <f t="shared" si="9"/>
        <v>200</v>
      </c>
      <c r="AI26" s="31">
        <f t="shared" si="10"/>
        <v>220</v>
      </c>
      <c r="AJ26" s="31">
        <f t="shared" si="11"/>
        <v>220</v>
      </c>
      <c r="AK26" s="31">
        <f t="shared" si="12"/>
        <v>250</v>
      </c>
      <c r="AL26" s="31">
        <f t="shared" si="13"/>
        <v>120</v>
      </c>
      <c r="AM26" s="31">
        <f t="shared" si="14"/>
        <v>130</v>
      </c>
      <c r="AN26" s="31">
        <f t="shared" si="15"/>
        <v>150</v>
      </c>
      <c r="AO26" s="31">
        <f t="shared" si="16"/>
        <v>160</v>
      </c>
      <c r="AP26" s="31">
        <f t="shared" si="17"/>
        <v>130</v>
      </c>
      <c r="AQ26" s="30">
        <f t="shared" si="18"/>
        <v>2210</v>
      </c>
      <c r="AR26" s="32" t="s">
        <v>57</v>
      </c>
      <c r="AS26" s="33">
        <v>46752</v>
      </c>
      <c r="AT26" s="30">
        <f t="shared" si="19"/>
        <v>4420</v>
      </c>
      <c r="AU26" s="34" t="s">
        <v>58</v>
      </c>
      <c r="AV26" s="34" t="s">
        <v>59</v>
      </c>
      <c r="AW26" s="34" t="s">
        <v>60</v>
      </c>
      <c r="AX26" s="34" t="s">
        <v>61</v>
      </c>
      <c r="AY26" s="34" t="s">
        <v>61</v>
      </c>
      <c r="AZ26" s="33">
        <v>46022</v>
      </c>
    </row>
    <row r="27" spans="1:52 16363:16384" ht="12" customHeight="1">
      <c r="A27" s="21">
        <v>5</v>
      </c>
      <c r="B27" s="22" t="s">
        <v>99</v>
      </c>
      <c r="C27" s="23" t="s">
        <v>100</v>
      </c>
      <c r="D27" s="23" t="s">
        <v>101</v>
      </c>
      <c r="E27" s="22" t="s">
        <v>119</v>
      </c>
      <c r="F27" s="23" t="s">
        <v>120</v>
      </c>
      <c r="G27" s="23" t="s">
        <v>119</v>
      </c>
      <c r="H27" s="23" t="s">
        <v>121</v>
      </c>
      <c r="I27" s="23" t="s">
        <v>124</v>
      </c>
      <c r="J27" s="24" t="s">
        <v>125</v>
      </c>
      <c r="K27" s="25" t="s">
        <v>96</v>
      </c>
      <c r="L27" s="25" t="s">
        <v>68</v>
      </c>
      <c r="M27" s="26" t="s">
        <v>52</v>
      </c>
      <c r="N27" s="27" t="s">
        <v>107</v>
      </c>
      <c r="O27" s="28" t="s">
        <v>54</v>
      </c>
      <c r="P27" s="28" t="s">
        <v>55</v>
      </c>
      <c r="Q27" s="28" t="s">
        <v>56</v>
      </c>
      <c r="R27" s="29">
        <v>14200</v>
      </c>
      <c r="S27" s="29">
        <v>11000</v>
      </c>
      <c r="T27" s="29">
        <v>10000</v>
      </c>
      <c r="U27" s="29">
        <v>9500</v>
      </c>
      <c r="V27" s="29">
        <v>8500</v>
      </c>
      <c r="W27" s="29">
        <v>7700</v>
      </c>
      <c r="X27" s="29">
        <v>7000</v>
      </c>
      <c r="Y27" s="29">
        <v>6200</v>
      </c>
      <c r="Z27" s="29">
        <v>8600</v>
      </c>
      <c r="AA27" s="29">
        <v>12500</v>
      </c>
      <c r="AB27" s="29">
        <v>12000</v>
      </c>
      <c r="AC27" s="29">
        <v>9600</v>
      </c>
      <c r="AD27" s="30">
        <f t="shared" si="5"/>
        <v>116800</v>
      </c>
      <c r="AE27" s="31">
        <f t="shared" si="6"/>
        <v>14200</v>
      </c>
      <c r="AF27" s="31">
        <f t="shared" si="7"/>
        <v>11000</v>
      </c>
      <c r="AG27" s="31">
        <f t="shared" si="8"/>
        <v>10000</v>
      </c>
      <c r="AH27" s="31">
        <f t="shared" si="9"/>
        <v>9500</v>
      </c>
      <c r="AI27" s="31">
        <f t="shared" si="10"/>
        <v>8500</v>
      </c>
      <c r="AJ27" s="31">
        <f t="shared" si="11"/>
        <v>7700</v>
      </c>
      <c r="AK27" s="31">
        <f t="shared" si="12"/>
        <v>7000</v>
      </c>
      <c r="AL27" s="31">
        <f t="shared" si="13"/>
        <v>6200</v>
      </c>
      <c r="AM27" s="31">
        <f t="shared" si="14"/>
        <v>8600</v>
      </c>
      <c r="AN27" s="31">
        <f t="shared" si="15"/>
        <v>12500</v>
      </c>
      <c r="AO27" s="31">
        <f t="shared" si="16"/>
        <v>12000</v>
      </c>
      <c r="AP27" s="31">
        <f t="shared" si="17"/>
        <v>9600</v>
      </c>
      <c r="AQ27" s="30">
        <f t="shared" si="18"/>
        <v>116800</v>
      </c>
      <c r="AR27" s="32" t="s">
        <v>57</v>
      </c>
      <c r="AS27" s="33">
        <v>46752</v>
      </c>
      <c r="AT27" s="30">
        <f t="shared" si="19"/>
        <v>233600</v>
      </c>
      <c r="AU27" s="34" t="s">
        <v>58</v>
      </c>
      <c r="AV27" s="34" t="s">
        <v>59</v>
      </c>
      <c r="AW27" s="34" t="s">
        <v>60</v>
      </c>
      <c r="AX27" s="34" t="s">
        <v>61</v>
      </c>
      <c r="AY27" s="34" t="s">
        <v>61</v>
      </c>
      <c r="AZ27" s="33">
        <v>46022</v>
      </c>
    </row>
    <row r="28" spans="1:52 16363:16384" ht="12" customHeight="1">
      <c r="A28" s="21">
        <v>6</v>
      </c>
      <c r="B28" s="22" t="s">
        <v>99</v>
      </c>
      <c r="C28" s="23" t="s">
        <v>100</v>
      </c>
      <c r="D28" s="23" t="s">
        <v>101</v>
      </c>
      <c r="E28" s="22" t="s">
        <v>119</v>
      </c>
      <c r="F28" s="23" t="s">
        <v>120</v>
      </c>
      <c r="G28" s="23" t="s">
        <v>119</v>
      </c>
      <c r="H28" s="23" t="s">
        <v>121</v>
      </c>
      <c r="I28" s="23" t="s">
        <v>126</v>
      </c>
      <c r="J28" s="24" t="s">
        <v>127</v>
      </c>
      <c r="K28" s="25" t="s">
        <v>83</v>
      </c>
      <c r="L28" s="25" t="s">
        <v>68</v>
      </c>
      <c r="M28" s="26" t="s">
        <v>112</v>
      </c>
      <c r="N28" s="27" t="s">
        <v>107</v>
      </c>
      <c r="O28" s="28" t="s">
        <v>54</v>
      </c>
      <c r="P28" s="28" t="s">
        <v>55</v>
      </c>
      <c r="Q28" s="28" t="s">
        <v>56</v>
      </c>
      <c r="R28" s="29">
        <v>290</v>
      </c>
      <c r="S28" s="29">
        <v>260</v>
      </c>
      <c r="T28" s="29">
        <v>220</v>
      </c>
      <c r="U28" s="29">
        <v>200</v>
      </c>
      <c r="V28" s="29">
        <v>260</v>
      </c>
      <c r="W28" s="29">
        <v>260</v>
      </c>
      <c r="X28" s="29">
        <v>260</v>
      </c>
      <c r="Y28" s="29">
        <v>200</v>
      </c>
      <c r="Z28" s="29">
        <v>300</v>
      </c>
      <c r="AA28" s="29">
        <v>300</v>
      </c>
      <c r="AB28" s="29">
        <v>300</v>
      </c>
      <c r="AC28" s="29">
        <v>250</v>
      </c>
      <c r="AD28" s="30">
        <f t="shared" si="5"/>
        <v>3100</v>
      </c>
      <c r="AE28" s="31">
        <f t="shared" si="6"/>
        <v>290</v>
      </c>
      <c r="AF28" s="31">
        <f t="shared" si="7"/>
        <v>260</v>
      </c>
      <c r="AG28" s="31">
        <f t="shared" si="8"/>
        <v>220</v>
      </c>
      <c r="AH28" s="31">
        <f t="shared" si="9"/>
        <v>200</v>
      </c>
      <c r="AI28" s="31">
        <f t="shared" si="10"/>
        <v>260</v>
      </c>
      <c r="AJ28" s="31">
        <f t="shared" si="11"/>
        <v>260</v>
      </c>
      <c r="AK28" s="31">
        <f t="shared" si="12"/>
        <v>260</v>
      </c>
      <c r="AL28" s="31">
        <f t="shared" si="13"/>
        <v>200</v>
      </c>
      <c r="AM28" s="31">
        <f t="shared" si="14"/>
        <v>300</v>
      </c>
      <c r="AN28" s="31">
        <f t="shared" si="15"/>
        <v>300</v>
      </c>
      <c r="AO28" s="31">
        <f t="shared" si="16"/>
        <v>300</v>
      </c>
      <c r="AP28" s="31">
        <f t="shared" si="17"/>
        <v>250</v>
      </c>
      <c r="AQ28" s="30">
        <f t="shared" si="18"/>
        <v>3100</v>
      </c>
      <c r="AR28" s="32" t="s">
        <v>57</v>
      </c>
      <c r="AS28" s="33">
        <v>46752</v>
      </c>
      <c r="AT28" s="30">
        <f t="shared" si="19"/>
        <v>6200</v>
      </c>
      <c r="AU28" s="34" t="s">
        <v>58</v>
      </c>
      <c r="AV28" s="34" t="s">
        <v>59</v>
      </c>
      <c r="AW28" s="34" t="s">
        <v>60</v>
      </c>
      <c r="AX28" s="34" t="s">
        <v>61</v>
      </c>
      <c r="AY28" s="34" t="s">
        <v>61</v>
      </c>
      <c r="AZ28" s="33">
        <v>46022</v>
      </c>
    </row>
    <row r="29" spans="1:52 16363:16384" ht="12" customHeight="1">
      <c r="A29" s="21">
        <v>7</v>
      </c>
      <c r="B29" s="22" t="s">
        <v>99</v>
      </c>
      <c r="C29" s="23" t="s">
        <v>100</v>
      </c>
      <c r="D29" s="23" t="s">
        <v>101</v>
      </c>
      <c r="E29" s="22" t="s">
        <v>128</v>
      </c>
      <c r="F29" s="23" t="s">
        <v>129</v>
      </c>
      <c r="G29" s="23" t="s">
        <v>128</v>
      </c>
      <c r="H29" s="23" t="s">
        <v>130</v>
      </c>
      <c r="I29" s="23" t="s">
        <v>131</v>
      </c>
      <c r="J29" s="24" t="s">
        <v>132</v>
      </c>
      <c r="K29" s="25" t="s">
        <v>67</v>
      </c>
      <c r="L29" s="25" t="s">
        <v>68</v>
      </c>
      <c r="M29" s="26" t="s">
        <v>52</v>
      </c>
      <c r="N29" s="27" t="s">
        <v>107</v>
      </c>
      <c r="O29" s="28" t="s">
        <v>54</v>
      </c>
      <c r="P29" s="28" t="s">
        <v>55</v>
      </c>
      <c r="Q29" s="28" t="s">
        <v>56</v>
      </c>
      <c r="R29" s="29">
        <v>2800</v>
      </c>
      <c r="S29" s="29">
        <v>3200</v>
      </c>
      <c r="T29" s="29">
        <v>1100</v>
      </c>
      <c r="U29" s="29">
        <v>7500</v>
      </c>
      <c r="V29" s="29">
        <v>4152</v>
      </c>
      <c r="W29" s="29">
        <v>5800</v>
      </c>
      <c r="X29" s="29">
        <v>4840</v>
      </c>
      <c r="Y29" s="29">
        <v>4900</v>
      </c>
      <c r="Z29" s="29">
        <v>4800</v>
      </c>
      <c r="AA29" s="29">
        <v>4800</v>
      </c>
      <c r="AB29" s="29">
        <v>4800</v>
      </c>
      <c r="AC29" s="29">
        <v>4200</v>
      </c>
      <c r="AD29" s="30">
        <f t="shared" si="5"/>
        <v>52892</v>
      </c>
      <c r="AE29" s="31">
        <f t="shared" si="6"/>
        <v>2800</v>
      </c>
      <c r="AF29" s="31">
        <f t="shared" si="7"/>
        <v>3200</v>
      </c>
      <c r="AG29" s="31">
        <f t="shared" si="8"/>
        <v>1100</v>
      </c>
      <c r="AH29" s="31">
        <f t="shared" si="9"/>
        <v>7500</v>
      </c>
      <c r="AI29" s="31">
        <f t="shared" si="10"/>
        <v>4152</v>
      </c>
      <c r="AJ29" s="31">
        <f t="shared" si="11"/>
        <v>5800</v>
      </c>
      <c r="AK29" s="31">
        <f t="shared" si="12"/>
        <v>4840</v>
      </c>
      <c r="AL29" s="31">
        <f t="shared" si="13"/>
        <v>4900</v>
      </c>
      <c r="AM29" s="31">
        <f t="shared" si="14"/>
        <v>4800</v>
      </c>
      <c r="AN29" s="31">
        <f t="shared" si="15"/>
        <v>4800</v>
      </c>
      <c r="AO29" s="31">
        <f t="shared" si="16"/>
        <v>4800</v>
      </c>
      <c r="AP29" s="31">
        <f t="shared" si="17"/>
        <v>4200</v>
      </c>
      <c r="AQ29" s="30">
        <f t="shared" si="18"/>
        <v>52892</v>
      </c>
      <c r="AR29" s="32" t="s">
        <v>57</v>
      </c>
      <c r="AS29" s="33">
        <v>46752</v>
      </c>
      <c r="AT29" s="30">
        <f t="shared" si="19"/>
        <v>105784</v>
      </c>
      <c r="AU29" s="34" t="s">
        <v>58</v>
      </c>
      <c r="AV29" s="34" t="s">
        <v>59</v>
      </c>
      <c r="AW29" s="34" t="s">
        <v>60</v>
      </c>
      <c r="AX29" s="34" t="s">
        <v>61</v>
      </c>
      <c r="AY29" s="34" t="s">
        <v>61</v>
      </c>
      <c r="AZ29" s="33">
        <v>46022</v>
      </c>
    </row>
    <row r="30" spans="1:52 16363:16384" ht="12" customHeight="1">
      <c r="A30" s="21">
        <v>8</v>
      </c>
      <c r="B30" s="22" t="s">
        <v>99</v>
      </c>
      <c r="C30" s="23" t="s">
        <v>100</v>
      </c>
      <c r="D30" s="23" t="s">
        <v>101</v>
      </c>
      <c r="E30" s="22" t="s">
        <v>128</v>
      </c>
      <c r="F30" s="23" t="s">
        <v>129</v>
      </c>
      <c r="G30" s="23" t="s">
        <v>128</v>
      </c>
      <c r="H30" s="23" t="s">
        <v>130</v>
      </c>
      <c r="I30" s="23" t="s">
        <v>133</v>
      </c>
      <c r="J30" s="24" t="s">
        <v>50</v>
      </c>
      <c r="K30" s="25" t="s">
        <v>134</v>
      </c>
      <c r="L30" s="25">
        <v>768</v>
      </c>
      <c r="M30" s="26" t="s">
        <v>52</v>
      </c>
      <c r="N30" s="27" t="s">
        <v>107</v>
      </c>
      <c r="O30" s="28" t="s">
        <v>54</v>
      </c>
      <c r="P30" s="28" t="s">
        <v>55</v>
      </c>
      <c r="Q30" s="28" t="s">
        <v>56</v>
      </c>
      <c r="R30" s="29">
        <v>130000</v>
      </c>
      <c r="S30" s="29">
        <v>152000</v>
      </c>
      <c r="T30" s="29">
        <v>113000</v>
      </c>
      <c r="U30" s="29">
        <v>66000</v>
      </c>
      <c r="V30" s="29">
        <v>40714</v>
      </c>
      <c r="W30" s="29">
        <v>1200</v>
      </c>
      <c r="X30" s="29">
        <v>1008</v>
      </c>
      <c r="Y30" s="29">
        <v>1100</v>
      </c>
      <c r="Z30" s="29">
        <v>72</v>
      </c>
      <c r="AA30" s="29">
        <v>78000</v>
      </c>
      <c r="AB30" s="29">
        <v>140000</v>
      </c>
      <c r="AC30" s="29">
        <v>140000</v>
      </c>
      <c r="AD30" s="30">
        <f t="shared" si="5"/>
        <v>863094</v>
      </c>
      <c r="AE30" s="31">
        <f t="shared" si="6"/>
        <v>130000</v>
      </c>
      <c r="AF30" s="31">
        <f t="shared" si="7"/>
        <v>152000</v>
      </c>
      <c r="AG30" s="31">
        <f t="shared" si="8"/>
        <v>113000</v>
      </c>
      <c r="AH30" s="31">
        <f t="shared" si="9"/>
        <v>66000</v>
      </c>
      <c r="AI30" s="31">
        <f t="shared" si="10"/>
        <v>40714</v>
      </c>
      <c r="AJ30" s="31">
        <f t="shared" si="11"/>
        <v>1200</v>
      </c>
      <c r="AK30" s="31">
        <f t="shared" si="12"/>
        <v>1008</v>
      </c>
      <c r="AL30" s="31">
        <f t="shared" si="13"/>
        <v>1100</v>
      </c>
      <c r="AM30" s="31">
        <f t="shared" si="14"/>
        <v>72</v>
      </c>
      <c r="AN30" s="31">
        <f t="shared" si="15"/>
        <v>78000</v>
      </c>
      <c r="AO30" s="31">
        <f t="shared" si="16"/>
        <v>140000</v>
      </c>
      <c r="AP30" s="31">
        <f t="shared" si="17"/>
        <v>140000</v>
      </c>
      <c r="AQ30" s="30">
        <f t="shared" si="18"/>
        <v>863094</v>
      </c>
      <c r="AR30" s="32" t="s">
        <v>57</v>
      </c>
      <c r="AS30" s="33">
        <v>46752</v>
      </c>
      <c r="AT30" s="30">
        <f t="shared" si="19"/>
        <v>1726188</v>
      </c>
      <c r="AU30" s="34" t="s">
        <v>58</v>
      </c>
      <c r="AV30" s="34" t="s">
        <v>59</v>
      </c>
      <c r="AW30" s="34" t="s">
        <v>60</v>
      </c>
      <c r="AX30" s="34" t="s">
        <v>61</v>
      </c>
      <c r="AY30" s="34" t="s">
        <v>61</v>
      </c>
      <c r="AZ30" s="33">
        <v>46022</v>
      </c>
    </row>
    <row r="31" spans="1:52 16363:16384" ht="12" customHeight="1">
      <c r="A31" s="21">
        <v>9</v>
      </c>
      <c r="B31" s="22" t="s">
        <v>99</v>
      </c>
      <c r="C31" s="23" t="s">
        <v>100</v>
      </c>
      <c r="D31" s="23" t="s">
        <v>101</v>
      </c>
      <c r="E31" s="22" t="s">
        <v>128</v>
      </c>
      <c r="F31" s="23" t="s">
        <v>129</v>
      </c>
      <c r="G31" s="23" t="s">
        <v>128</v>
      </c>
      <c r="H31" s="23" t="s">
        <v>130</v>
      </c>
      <c r="I31" s="23" t="s">
        <v>135</v>
      </c>
      <c r="J31" s="24" t="s">
        <v>50</v>
      </c>
      <c r="K31" s="25" t="s">
        <v>51</v>
      </c>
      <c r="L31" s="25">
        <v>121</v>
      </c>
      <c r="M31" s="26" t="s">
        <v>52</v>
      </c>
      <c r="N31" s="27" t="s">
        <v>107</v>
      </c>
      <c r="O31" s="28" t="s">
        <v>54</v>
      </c>
      <c r="P31" s="28" t="s">
        <v>55</v>
      </c>
      <c r="Q31" s="28" t="s">
        <v>56</v>
      </c>
      <c r="R31" s="29">
        <v>16130</v>
      </c>
      <c r="S31" s="29">
        <v>14100</v>
      </c>
      <c r="T31" s="29">
        <v>12250</v>
      </c>
      <c r="U31" s="29">
        <v>5350</v>
      </c>
      <c r="V31" s="29">
        <v>0</v>
      </c>
      <c r="W31" s="29">
        <v>0</v>
      </c>
      <c r="X31" s="29">
        <v>0</v>
      </c>
      <c r="Y31" s="29">
        <v>0</v>
      </c>
      <c r="Z31" s="29">
        <v>32</v>
      </c>
      <c r="AA31" s="29">
        <v>642</v>
      </c>
      <c r="AB31" s="29">
        <v>14000</v>
      </c>
      <c r="AC31" s="29">
        <v>14000</v>
      </c>
      <c r="AD31" s="30">
        <f t="shared" si="5"/>
        <v>76504</v>
      </c>
      <c r="AE31" s="31">
        <f t="shared" si="6"/>
        <v>16130</v>
      </c>
      <c r="AF31" s="31">
        <f t="shared" si="7"/>
        <v>14100</v>
      </c>
      <c r="AG31" s="31">
        <f t="shared" si="8"/>
        <v>12250</v>
      </c>
      <c r="AH31" s="31">
        <f t="shared" si="9"/>
        <v>5350</v>
      </c>
      <c r="AI31" s="31">
        <f t="shared" si="10"/>
        <v>0</v>
      </c>
      <c r="AJ31" s="31">
        <f t="shared" si="11"/>
        <v>0</v>
      </c>
      <c r="AK31" s="31">
        <f t="shared" si="12"/>
        <v>0</v>
      </c>
      <c r="AL31" s="31">
        <f t="shared" si="13"/>
        <v>0</v>
      </c>
      <c r="AM31" s="31">
        <f t="shared" si="14"/>
        <v>32</v>
      </c>
      <c r="AN31" s="31">
        <f t="shared" si="15"/>
        <v>642</v>
      </c>
      <c r="AO31" s="31">
        <f t="shared" si="16"/>
        <v>14000</v>
      </c>
      <c r="AP31" s="31">
        <f t="shared" si="17"/>
        <v>14000</v>
      </c>
      <c r="AQ31" s="30">
        <f t="shared" si="18"/>
        <v>76504</v>
      </c>
      <c r="AR31" s="32" t="s">
        <v>57</v>
      </c>
      <c r="AS31" s="33">
        <v>46752</v>
      </c>
      <c r="AT31" s="30">
        <f t="shared" si="19"/>
        <v>153008</v>
      </c>
      <c r="AU31" s="34" t="s">
        <v>58</v>
      </c>
      <c r="AV31" s="34" t="s">
        <v>59</v>
      </c>
      <c r="AW31" s="34" t="s">
        <v>60</v>
      </c>
      <c r="AX31" s="34" t="s">
        <v>61</v>
      </c>
      <c r="AY31" s="34" t="s">
        <v>61</v>
      </c>
      <c r="AZ31" s="33">
        <v>46022</v>
      </c>
    </row>
    <row r="32" spans="1:52 16363:16384" ht="12" customHeight="1">
      <c r="A32" s="21">
        <v>10</v>
      </c>
      <c r="B32" s="22" t="s">
        <v>99</v>
      </c>
      <c r="C32" s="23" t="s">
        <v>100</v>
      </c>
      <c r="D32" s="23" t="s">
        <v>101</v>
      </c>
      <c r="E32" s="22" t="s">
        <v>136</v>
      </c>
      <c r="F32" s="23" t="s">
        <v>137</v>
      </c>
      <c r="G32" s="23" t="s">
        <v>136</v>
      </c>
      <c r="H32" s="23" t="s">
        <v>138</v>
      </c>
      <c r="I32" s="23" t="s">
        <v>139</v>
      </c>
      <c r="J32" s="24" t="s">
        <v>50</v>
      </c>
      <c r="K32" s="25" t="s">
        <v>51</v>
      </c>
      <c r="L32" s="25">
        <v>132</v>
      </c>
      <c r="M32" s="26" t="s">
        <v>52</v>
      </c>
      <c r="N32" s="27" t="s">
        <v>107</v>
      </c>
      <c r="O32" s="28" t="s">
        <v>54</v>
      </c>
      <c r="P32" s="28" t="s">
        <v>140</v>
      </c>
      <c r="Q32" s="28" t="s">
        <v>141</v>
      </c>
      <c r="R32" s="29">
        <v>23236</v>
      </c>
      <c r="S32" s="29">
        <v>16177</v>
      </c>
      <c r="T32" s="29">
        <v>33678</v>
      </c>
      <c r="U32" s="29">
        <v>25877</v>
      </c>
      <c r="V32" s="29">
        <v>3514</v>
      </c>
      <c r="W32" s="29">
        <v>3002</v>
      </c>
      <c r="X32" s="29">
        <v>2758</v>
      </c>
      <c r="Y32" s="29">
        <v>2744</v>
      </c>
      <c r="Z32" s="29">
        <v>11248</v>
      </c>
      <c r="AA32" s="29">
        <v>10050</v>
      </c>
      <c r="AB32" s="29">
        <v>23583</v>
      </c>
      <c r="AC32" s="29">
        <v>33521</v>
      </c>
      <c r="AD32" s="30">
        <f t="shared" si="5"/>
        <v>189388</v>
      </c>
      <c r="AE32" s="31">
        <f t="shared" si="6"/>
        <v>23236</v>
      </c>
      <c r="AF32" s="31">
        <f t="shared" si="7"/>
        <v>16177</v>
      </c>
      <c r="AG32" s="31">
        <f t="shared" si="8"/>
        <v>33678</v>
      </c>
      <c r="AH32" s="31">
        <f t="shared" si="9"/>
        <v>25877</v>
      </c>
      <c r="AI32" s="31">
        <f t="shared" si="10"/>
        <v>3514</v>
      </c>
      <c r="AJ32" s="31">
        <f t="shared" si="11"/>
        <v>3002</v>
      </c>
      <c r="AK32" s="31">
        <f t="shared" si="12"/>
        <v>2758</v>
      </c>
      <c r="AL32" s="31">
        <f t="shared" si="13"/>
        <v>2744</v>
      </c>
      <c r="AM32" s="31">
        <f t="shared" si="14"/>
        <v>11248</v>
      </c>
      <c r="AN32" s="31">
        <f t="shared" si="15"/>
        <v>10050</v>
      </c>
      <c r="AO32" s="31">
        <f t="shared" si="16"/>
        <v>23583</v>
      </c>
      <c r="AP32" s="31">
        <f t="shared" si="17"/>
        <v>33521</v>
      </c>
      <c r="AQ32" s="30">
        <f t="shared" si="18"/>
        <v>189388</v>
      </c>
      <c r="AR32" s="32" t="s">
        <v>57</v>
      </c>
      <c r="AS32" s="33">
        <v>46752</v>
      </c>
      <c r="AT32" s="30">
        <f t="shared" si="19"/>
        <v>378776</v>
      </c>
      <c r="AU32" s="34" t="s">
        <v>58</v>
      </c>
      <c r="AV32" s="34" t="s">
        <v>59</v>
      </c>
      <c r="AW32" s="34" t="s">
        <v>60</v>
      </c>
      <c r="AX32" s="34" t="s">
        <v>61</v>
      </c>
      <c r="AY32" s="34" t="s">
        <v>61</v>
      </c>
      <c r="AZ32" s="33">
        <v>46022</v>
      </c>
    </row>
    <row r="33" spans="1:52 16363:16384" ht="12" customHeight="1">
      <c r="A33" s="21">
        <v>11</v>
      </c>
      <c r="B33" s="22" t="s">
        <v>99</v>
      </c>
      <c r="C33" s="23" t="s">
        <v>100</v>
      </c>
      <c r="D33" s="23" t="s">
        <v>101</v>
      </c>
      <c r="E33" s="22" t="s">
        <v>136</v>
      </c>
      <c r="F33" s="23" t="s">
        <v>137</v>
      </c>
      <c r="G33" s="23" t="s">
        <v>136</v>
      </c>
      <c r="H33" s="23" t="s">
        <v>142</v>
      </c>
      <c r="I33" s="23" t="s">
        <v>143</v>
      </c>
      <c r="J33" s="24" t="s">
        <v>144</v>
      </c>
      <c r="K33" s="25" t="s">
        <v>67</v>
      </c>
      <c r="L33" s="25" t="s">
        <v>68</v>
      </c>
      <c r="M33" s="26" t="s">
        <v>52</v>
      </c>
      <c r="N33" s="27" t="s">
        <v>107</v>
      </c>
      <c r="O33" s="28" t="s">
        <v>69</v>
      </c>
      <c r="P33" s="28" t="s">
        <v>56</v>
      </c>
      <c r="Q33" s="28" t="s">
        <v>55</v>
      </c>
      <c r="R33" s="29">
        <v>260</v>
      </c>
      <c r="S33" s="29">
        <v>11</v>
      </c>
      <c r="T33" s="29">
        <v>249</v>
      </c>
      <c r="U33" s="29">
        <v>237</v>
      </c>
      <c r="V33" s="29">
        <v>237</v>
      </c>
      <c r="W33" s="29">
        <v>0</v>
      </c>
      <c r="X33" s="29">
        <v>45</v>
      </c>
      <c r="Y33" s="29">
        <v>45</v>
      </c>
      <c r="Z33" s="29">
        <v>521</v>
      </c>
      <c r="AA33" s="29">
        <v>858</v>
      </c>
      <c r="AB33" s="29">
        <v>858</v>
      </c>
      <c r="AC33" s="29">
        <v>859</v>
      </c>
      <c r="AD33" s="30">
        <f t="shared" si="5"/>
        <v>4180</v>
      </c>
      <c r="AE33" s="31">
        <f t="shared" si="6"/>
        <v>260</v>
      </c>
      <c r="AF33" s="31">
        <f t="shared" si="7"/>
        <v>11</v>
      </c>
      <c r="AG33" s="31">
        <f t="shared" si="8"/>
        <v>249</v>
      </c>
      <c r="AH33" s="31">
        <f t="shared" si="9"/>
        <v>237</v>
      </c>
      <c r="AI33" s="31">
        <f t="shared" si="10"/>
        <v>237</v>
      </c>
      <c r="AJ33" s="31">
        <f t="shared" si="11"/>
        <v>0</v>
      </c>
      <c r="AK33" s="31">
        <f t="shared" si="12"/>
        <v>45</v>
      </c>
      <c r="AL33" s="31">
        <f t="shared" si="13"/>
        <v>45</v>
      </c>
      <c r="AM33" s="31">
        <f t="shared" si="14"/>
        <v>521</v>
      </c>
      <c r="AN33" s="31">
        <f t="shared" si="15"/>
        <v>858</v>
      </c>
      <c r="AO33" s="31">
        <f t="shared" si="16"/>
        <v>858</v>
      </c>
      <c r="AP33" s="31">
        <f t="shared" si="17"/>
        <v>859</v>
      </c>
      <c r="AQ33" s="30">
        <f t="shared" si="18"/>
        <v>4180</v>
      </c>
      <c r="AR33" s="32" t="s">
        <v>57</v>
      </c>
      <c r="AS33" s="33">
        <v>46752</v>
      </c>
      <c r="AT33" s="30">
        <f t="shared" si="19"/>
        <v>8360</v>
      </c>
      <c r="AU33" s="34" t="s">
        <v>58</v>
      </c>
      <c r="AV33" s="34" t="s">
        <v>59</v>
      </c>
      <c r="AW33" s="34" t="s">
        <v>60</v>
      </c>
      <c r="AX33" s="34" t="s">
        <v>61</v>
      </c>
      <c r="AY33" s="34" t="s">
        <v>61</v>
      </c>
      <c r="AZ33" s="33">
        <v>46022</v>
      </c>
      <c r="XEI33" s="42"/>
      <c r="XEJ33" s="42"/>
      <c r="XEK33" s="42"/>
      <c r="XEL33" s="42"/>
      <c r="XEM33" s="42"/>
      <c r="XEN33" s="42"/>
      <c r="XEO33" s="42"/>
      <c r="XEP33" s="42"/>
      <c r="XEQ33" s="42"/>
      <c r="XER33" s="42"/>
      <c r="XES33" s="42"/>
      <c r="XET33" s="42"/>
      <c r="XEU33" s="42"/>
      <c r="XEV33" s="42"/>
      <c r="XEW33" s="42"/>
      <c r="XEX33" s="42"/>
      <c r="XEY33" s="42"/>
      <c r="XEZ33" s="42"/>
      <c r="XFA33" s="42"/>
      <c r="XFB33" s="42"/>
      <c r="XFC33" s="42"/>
      <c r="XFD33" s="42"/>
    </row>
    <row r="34" spans="1:52 16363:16384" ht="12" customHeight="1">
      <c r="A34" s="21">
        <v>12</v>
      </c>
      <c r="B34" s="22" t="s">
        <v>99</v>
      </c>
      <c r="C34" s="23" t="s">
        <v>100</v>
      </c>
      <c r="D34" s="23" t="s">
        <v>101</v>
      </c>
      <c r="E34" s="22" t="s">
        <v>145</v>
      </c>
      <c r="F34" s="23" t="s">
        <v>146</v>
      </c>
      <c r="G34" s="23" t="s">
        <v>145</v>
      </c>
      <c r="H34" s="23" t="s">
        <v>147</v>
      </c>
      <c r="I34" s="23" t="s">
        <v>148</v>
      </c>
      <c r="J34" s="24" t="s">
        <v>149</v>
      </c>
      <c r="K34" s="25" t="s">
        <v>67</v>
      </c>
      <c r="L34" s="25" t="s">
        <v>68</v>
      </c>
      <c r="M34" s="26" t="s">
        <v>52</v>
      </c>
      <c r="N34" s="27" t="s">
        <v>107</v>
      </c>
      <c r="O34" s="28" t="s">
        <v>54</v>
      </c>
      <c r="P34" s="28" t="s">
        <v>55</v>
      </c>
      <c r="Q34" s="28" t="s">
        <v>56</v>
      </c>
      <c r="R34" s="29">
        <v>2987</v>
      </c>
      <c r="S34" s="29">
        <v>1004</v>
      </c>
      <c r="T34" s="29">
        <v>1294</v>
      </c>
      <c r="U34" s="29">
        <v>414</v>
      </c>
      <c r="V34" s="29">
        <v>1243</v>
      </c>
      <c r="W34" s="29">
        <v>1031</v>
      </c>
      <c r="X34" s="29">
        <v>414</v>
      </c>
      <c r="Y34" s="29">
        <v>460</v>
      </c>
      <c r="Z34" s="29">
        <v>326</v>
      </c>
      <c r="AA34" s="29">
        <v>1255</v>
      </c>
      <c r="AB34" s="29">
        <v>861</v>
      </c>
      <c r="AC34" s="29">
        <v>1261</v>
      </c>
      <c r="AD34" s="30">
        <f t="shared" si="5"/>
        <v>12550</v>
      </c>
      <c r="AE34" s="31">
        <f t="shared" si="6"/>
        <v>2987</v>
      </c>
      <c r="AF34" s="31">
        <f t="shared" si="7"/>
        <v>1004</v>
      </c>
      <c r="AG34" s="31">
        <f t="shared" si="8"/>
        <v>1294</v>
      </c>
      <c r="AH34" s="31">
        <f t="shared" si="9"/>
        <v>414</v>
      </c>
      <c r="AI34" s="31">
        <f t="shared" si="10"/>
        <v>1243</v>
      </c>
      <c r="AJ34" s="31">
        <f t="shared" si="11"/>
        <v>1031</v>
      </c>
      <c r="AK34" s="31">
        <f t="shared" si="12"/>
        <v>414</v>
      </c>
      <c r="AL34" s="31">
        <f t="shared" si="13"/>
        <v>460</v>
      </c>
      <c r="AM34" s="31">
        <f t="shared" si="14"/>
        <v>326</v>
      </c>
      <c r="AN34" s="31">
        <f t="shared" si="15"/>
        <v>1255</v>
      </c>
      <c r="AO34" s="31">
        <f t="shared" si="16"/>
        <v>861</v>
      </c>
      <c r="AP34" s="31">
        <f t="shared" si="17"/>
        <v>1261</v>
      </c>
      <c r="AQ34" s="30">
        <f t="shared" si="18"/>
        <v>12550</v>
      </c>
      <c r="AR34" s="32" t="s">
        <v>57</v>
      </c>
      <c r="AS34" s="33">
        <v>46752</v>
      </c>
      <c r="AT34" s="30">
        <f t="shared" si="19"/>
        <v>25100</v>
      </c>
      <c r="AU34" s="34" t="s">
        <v>58</v>
      </c>
      <c r="AV34" s="34" t="s">
        <v>59</v>
      </c>
      <c r="AW34" s="34" t="s">
        <v>60</v>
      </c>
      <c r="AX34" s="34" t="s">
        <v>61</v>
      </c>
      <c r="AY34" s="34" t="s">
        <v>61</v>
      </c>
      <c r="AZ34" s="33">
        <v>46022</v>
      </c>
    </row>
    <row r="35" spans="1:52 16363:16384" ht="12" customHeight="1">
      <c r="A35" s="21">
        <v>13</v>
      </c>
      <c r="B35" s="22" t="s">
        <v>99</v>
      </c>
      <c r="C35" s="23" t="s">
        <v>100</v>
      </c>
      <c r="D35" s="23" t="s">
        <v>101</v>
      </c>
      <c r="E35" s="22" t="s">
        <v>145</v>
      </c>
      <c r="F35" s="23" t="s">
        <v>146</v>
      </c>
      <c r="G35" s="23" t="s">
        <v>145</v>
      </c>
      <c r="H35" s="23" t="s">
        <v>147</v>
      </c>
      <c r="I35" s="23" t="s">
        <v>150</v>
      </c>
      <c r="J35" s="24" t="s">
        <v>50</v>
      </c>
      <c r="K35" s="25" t="s">
        <v>51</v>
      </c>
      <c r="L35" s="25">
        <v>252</v>
      </c>
      <c r="M35" s="26" t="s">
        <v>52</v>
      </c>
      <c r="N35" s="27" t="s">
        <v>107</v>
      </c>
      <c r="O35" s="28" t="s">
        <v>54</v>
      </c>
      <c r="P35" s="28" t="s">
        <v>55</v>
      </c>
      <c r="Q35" s="28" t="s">
        <v>56</v>
      </c>
      <c r="R35" s="29">
        <v>88758</v>
      </c>
      <c r="S35" s="29">
        <v>71844</v>
      </c>
      <c r="T35" s="29">
        <v>58923</v>
      </c>
      <c r="U35" s="29">
        <v>32893</v>
      </c>
      <c r="V35" s="29">
        <v>13351</v>
      </c>
      <c r="W35" s="29">
        <v>11454</v>
      </c>
      <c r="X35" s="29">
        <v>1406</v>
      </c>
      <c r="Y35" s="29">
        <v>0</v>
      </c>
      <c r="Z35" s="29">
        <v>10771</v>
      </c>
      <c r="AA35" s="29">
        <v>63124</v>
      </c>
      <c r="AB35" s="29">
        <v>79554</v>
      </c>
      <c r="AC35" s="29">
        <v>105584</v>
      </c>
      <c r="AD35" s="30">
        <f t="shared" si="5"/>
        <v>537662</v>
      </c>
      <c r="AE35" s="31">
        <f t="shared" si="6"/>
        <v>88758</v>
      </c>
      <c r="AF35" s="31">
        <f t="shared" si="7"/>
        <v>71844</v>
      </c>
      <c r="AG35" s="31">
        <f t="shared" si="8"/>
        <v>58923</v>
      </c>
      <c r="AH35" s="31">
        <f t="shared" si="9"/>
        <v>32893</v>
      </c>
      <c r="AI35" s="31">
        <f t="shared" si="10"/>
        <v>13351</v>
      </c>
      <c r="AJ35" s="31">
        <f t="shared" si="11"/>
        <v>11454</v>
      </c>
      <c r="AK35" s="31">
        <f t="shared" si="12"/>
        <v>1406</v>
      </c>
      <c r="AL35" s="31">
        <f t="shared" si="13"/>
        <v>0</v>
      </c>
      <c r="AM35" s="31">
        <f t="shared" si="14"/>
        <v>10771</v>
      </c>
      <c r="AN35" s="31">
        <f t="shared" si="15"/>
        <v>63124</v>
      </c>
      <c r="AO35" s="31">
        <f t="shared" si="16"/>
        <v>79554</v>
      </c>
      <c r="AP35" s="31">
        <f t="shared" si="17"/>
        <v>105584</v>
      </c>
      <c r="AQ35" s="30">
        <f t="shared" si="18"/>
        <v>537662</v>
      </c>
      <c r="AR35" s="32" t="s">
        <v>57</v>
      </c>
      <c r="AS35" s="33">
        <v>46752</v>
      </c>
      <c r="AT35" s="30">
        <f t="shared" si="19"/>
        <v>1075324</v>
      </c>
      <c r="AU35" s="34" t="s">
        <v>58</v>
      </c>
      <c r="AV35" s="34" t="s">
        <v>59</v>
      </c>
      <c r="AW35" s="34" t="s">
        <v>60</v>
      </c>
      <c r="AX35" s="34" t="s">
        <v>61</v>
      </c>
      <c r="AY35" s="34" t="s">
        <v>61</v>
      </c>
      <c r="AZ35" s="33">
        <v>46022</v>
      </c>
    </row>
    <row r="36" spans="1:52 16363:16384" ht="12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5"/>
      <c r="S36" s="5"/>
      <c r="T36" s="16"/>
      <c r="U36" s="7"/>
      <c r="V36" s="35"/>
      <c r="W36" s="16"/>
      <c r="X36" s="7"/>
      <c r="Y36" s="35"/>
      <c r="Z36" s="35"/>
      <c r="AA36" s="35"/>
      <c r="AB36" s="35"/>
      <c r="AC36" s="36" t="s">
        <v>88</v>
      </c>
      <c r="AD36" s="37">
        <f>SUM(AD23:AD35)</f>
        <v>2530849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36" t="s">
        <v>88</v>
      </c>
      <c r="AQ36" s="37">
        <f>SUM(AQ23:AQ35)</f>
        <v>2530849</v>
      </c>
      <c r="AR36" s="35"/>
      <c r="AS36" s="36" t="s">
        <v>88</v>
      </c>
      <c r="AT36" s="37">
        <f>SUM(AT23:AT35)</f>
        <v>5061698</v>
      </c>
      <c r="AU36" s="35"/>
      <c r="AV36" s="35"/>
      <c r="AW36" s="35"/>
      <c r="AX36" s="35"/>
      <c r="AY36" s="35"/>
      <c r="AZ36" s="35"/>
    </row>
    <row r="37" spans="1:52 16363:16384" s="42" customFormat="1" ht="12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6"/>
      <c r="S37" s="6"/>
      <c r="T37" s="39"/>
      <c r="U37" s="40"/>
      <c r="V37" s="38"/>
      <c r="W37" s="39"/>
      <c r="X37" s="40"/>
      <c r="Y37" s="38"/>
      <c r="Z37" s="38"/>
      <c r="AA37" s="38"/>
      <c r="AB37" s="38"/>
      <c r="AE37" s="40"/>
      <c r="AF37" s="39"/>
      <c r="AG37" s="40"/>
      <c r="AH37" s="40"/>
      <c r="AI37" s="40"/>
      <c r="AJ37" s="40"/>
      <c r="AK37" s="40"/>
      <c r="AL37" s="40"/>
      <c r="AM37" s="40"/>
      <c r="AN37" s="40"/>
      <c r="AO37" s="40"/>
      <c r="AP37" s="39"/>
      <c r="AQ37" s="40"/>
      <c r="AR37" s="38"/>
      <c r="AS37" s="39"/>
      <c r="AT37" s="40"/>
      <c r="AU37" s="38"/>
      <c r="AV37" s="38"/>
      <c r="AW37" s="38"/>
      <c r="AX37" s="38"/>
      <c r="AY37" s="38"/>
      <c r="AZ37" s="38"/>
      <c r="XEI37" s="41"/>
      <c r="XEJ37" s="41"/>
      <c r="XEK37" s="41"/>
      <c r="XEL37" s="41"/>
      <c r="XEM37" s="41"/>
      <c r="XEN37" s="41"/>
      <c r="XEO37" s="41"/>
      <c r="XEP37" s="41"/>
      <c r="XEQ37" s="41"/>
      <c r="XER37" s="41"/>
      <c r="XES37" s="41"/>
      <c r="XET37" s="41"/>
      <c r="XEU37" s="41"/>
      <c r="XEV37" s="41"/>
      <c r="XEW37" s="41"/>
      <c r="XEX37" s="41"/>
      <c r="XEY37" s="41"/>
      <c r="XEZ37" s="41"/>
      <c r="XFA37" s="41"/>
      <c r="XFB37" s="41"/>
      <c r="XFC37" s="41"/>
      <c r="XFD37" s="41"/>
    </row>
    <row r="38" spans="1:52 16363:16384" ht="24.75" customHeight="1">
      <c r="A38" s="1" t="s">
        <v>151</v>
      </c>
      <c r="B38" s="2" t="s">
        <v>1</v>
      </c>
      <c r="C38" s="2"/>
      <c r="D38" s="3" t="s">
        <v>152</v>
      </c>
      <c r="E38" s="3"/>
      <c r="F38" s="3"/>
      <c r="G38" s="3"/>
      <c r="H38" s="1"/>
      <c r="I38" s="4"/>
      <c r="J38" s="4"/>
      <c r="K38" s="4"/>
      <c r="L38" s="4"/>
      <c r="M38" s="4"/>
      <c r="N38" s="4"/>
      <c r="O38" s="8" t="s">
        <v>3</v>
      </c>
      <c r="P38" s="9" t="s">
        <v>4</v>
      </c>
      <c r="Q38" s="9"/>
    </row>
    <row r="39" spans="1:52 16363:16384" ht="23.25" customHeight="1">
      <c r="A39" s="10" t="s">
        <v>5</v>
      </c>
      <c r="B39" s="10" t="s">
        <v>6</v>
      </c>
      <c r="C39" s="10" t="s">
        <v>7</v>
      </c>
      <c r="D39" s="10" t="s">
        <v>8</v>
      </c>
      <c r="E39" s="10" t="s">
        <v>9</v>
      </c>
      <c r="F39" s="10" t="s">
        <v>10</v>
      </c>
      <c r="G39" s="10" t="s">
        <v>11</v>
      </c>
      <c r="H39" s="11" t="s">
        <v>12</v>
      </c>
      <c r="I39" s="12" t="s">
        <v>13</v>
      </c>
      <c r="J39" s="12" t="s">
        <v>14</v>
      </c>
      <c r="K39" s="10" t="s">
        <v>15</v>
      </c>
      <c r="L39" s="10" t="s">
        <v>16</v>
      </c>
      <c r="M39" s="10" t="s">
        <v>17</v>
      </c>
      <c r="N39" s="13" t="s">
        <v>18</v>
      </c>
      <c r="O39" s="8"/>
      <c r="P39" s="9"/>
      <c r="Q39" s="9"/>
      <c r="R39" s="14" t="s">
        <v>19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 t="s">
        <v>20</v>
      </c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5" t="s">
        <v>21</v>
      </c>
      <c r="AS39" s="15"/>
      <c r="AT39" s="15"/>
      <c r="AU39" s="16"/>
      <c r="AV39" s="16"/>
      <c r="AW39" s="16"/>
      <c r="AX39" s="16"/>
      <c r="AY39" s="16"/>
      <c r="AZ39" s="16"/>
    </row>
    <row r="40" spans="1:52 16363:16384" ht="36" customHeight="1">
      <c r="A40" s="10"/>
      <c r="B40" s="10"/>
      <c r="C40" s="10"/>
      <c r="D40" s="10"/>
      <c r="E40" s="10"/>
      <c r="F40" s="10"/>
      <c r="G40" s="10"/>
      <c r="H40" s="11"/>
      <c r="I40" s="12"/>
      <c r="J40" s="12"/>
      <c r="K40" s="10"/>
      <c r="L40" s="10"/>
      <c r="M40" s="10"/>
      <c r="N40" s="13"/>
      <c r="O40" s="8"/>
      <c r="P40" s="17" t="s">
        <v>22</v>
      </c>
      <c r="Q40" s="17" t="s">
        <v>23</v>
      </c>
      <c r="R40" s="15" t="s">
        <v>24</v>
      </c>
      <c r="S40" s="15" t="s">
        <v>25</v>
      </c>
      <c r="T40" s="15" t="s">
        <v>26</v>
      </c>
      <c r="U40" s="15" t="s">
        <v>27</v>
      </c>
      <c r="V40" s="15" t="s">
        <v>28</v>
      </c>
      <c r="W40" s="15" t="s">
        <v>29</v>
      </c>
      <c r="X40" s="15" t="s">
        <v>30</v>
      </c>
      <c r="Y40" s="15" t="s">
        <v>31</v>
      </c>
      <c r="Z40" s="15" t="s">
        <v>32</v>
      </c>
      <c r="AA40" s="15" t="s">
        <v>33</v>
      </c>
      <c r="AB40" s="15" t="s">
        <v>34</v>
      </c>
      <c r="AC40" s="15" t="s">
        <v>35</v>
      </c>
      <c r="AD40" s="18" t="s">
        <v>36</v>
      </c>
      <c r="AE40" s="15" t="s">
        <v>24</v>
      </c>
      <c r="AF40" s="15" t="s">
        <v>25</v>
      </c>
      <c r="AG40" s="15" t="s">
        <v>26</v>
      </c>
      <c r="AH40" s="15" t="s">
        <v>27</v>
      </c>
      <c r="AI40" s="15" t="s">
        <v>28</v>
      </c>
      <c r="AJ40" s="15" t="s">
        <v>29</v>
      </c>
      <c r="AK40" s="15" t="s">
        <v>30</v>
      </c>
      <c r="AL40" s="15" t="s">
        <v>31</v>
      </c>
      <c r="AM40" s="15" t="s">
        <v>32</v>
      </c>
      <c r="AN40" s="15" t="s">
        <v>33</v>
      </c>
      <c r="AO40" s="15" t="s">
        <v>34</v>
      </c>
      <c r="AP40" s="15" t="s">
        <v>35</v>
      </c>
      <c r="AQ40" s="18" t="s">
        <v>36</v>
      </c>
      <c r="AR40" s="15" t="s">
        <v>37</v>
      </c>
      <c r="AS40" s="15" t="s">
        <v>38</v>
      </c>
      <c r="AT40" s="19" t="s">
        <v>36</v>
      </c>
      <c r="AU40" s="20" t="s">
        <v>39</v>
      </c>
      <c r="AV40" s="20" t="s">
        <v>40</v>
      </c>
      <c r="AW40" s="20" t="s">
        <v>41</v>
      </c>
      <c r="AX40" s="20" t="s">
        <v>42</v>
      </c>
      <c r="AY40" s="20" t="s">
        <v>43</v>
      </c>
      <c r="AZ40" s="20" t="s">
        <v>44</v>
      </c>
    </row>
    <row r="41" spans="1:52 16363:16384" ht="12" customHeight="1">
      <c r="A41" s="21">
        <v>1</v>
      </c>
      <c r="B41" s="22" t="s">
        <v>152</v>
      </c>
      <c r="C41" s="23" t="s">
        <v>153</v>
      </c>
      <c r="D41" s="23" t="s">
        <v>154</v>
      </c>
      <c r="E41" s="23" t="s">
        <v>155</v>
      </c>
      <c r="F41" s="23" t="s">
        <v>156</v>
      </c>
      <c r="G41" s="23" t="s">
        <v>157</v>
      </c>
      <c r="H41" s="23" t="s">
        <v>158</v>
      </c>
      <c r="I41" s="23" t="s">
        <v>159</v>
      </c>
      <c r="J41" s="24" t="s">
        <v>50</v>
      </c>
      <c r="K41" s="25" t="s">
        <v>51</v>
      </c>
      <c r="L41" s="25">
        <v>550</v>
      </c>
      <c r="M41" s="26" t="s">
        <v>52</v>
      </c>
      <c r="N41" s="27" t="s">
        <v>160</v>
      </c>
      <c r="O41" s="28" t="s">
        <v>161</v>
      </c>
      <c r="P41" s="28" t="s">
        <v>162</v>
      </c>
      <c r="Q41" s="28" t="s">
        <v>163</v>
      </c>
      <c r="R41" s="29">
        <v>150000</v>
      </c>
      <c r="S41" s="29">
        <v>150000</v>
      </c>
      <c r="T41" s="29">
        <v>120000</v>
      </c>
      <c r="U41" s="29">
        <v>30000</v>
      </c>
      <c r="V41" s="29">
        <v>20000</v>
      </c>
      <c r="W41" s="29">
        <v>10000</v>
      </c>
      <c r="X41" s="29">
        <v>8000</v>
      </c>
      <c r="Y41" s="29">
        <v>8000</v>
      </c>
      <c r="Z41" s="29">
        <v>15000</v>
      </c>
      <c r="AA41" s="29">
        <v>50000</v>
      </c>
      <c r="AB41" s="29">
        <v>90000</v>
      </c>
      <c r="AC41" s="29">
        <v>13000</v>
      </c>
      <c r="AD41" s="30">
        <f>SUM(R41:AC41)</f>
        <v>664000</v>
      </c>
      <c r="AE41" s="31">
        <f t="shared" ref="AE41:AP43" si="20">R41</f>
        <v>150000</v>
      </c>
      <c r="AF41" s="31">
        <f t="shared" si="20"/>
        <v>150000</v>
      </c>
      <c r="AG41" s="31">
        <f t="shared" si="20"/>
        <v>120000</v>
      </c>
      <c r="AH41" s="31">
        <f t="shared" si="20"/>
        <v>30000</v>
      </c>
      <c r="AI41" s="31">
        <f t="shared" si="20"/>
        <v>20000</v>
      </c>
      <c r="AJ41" s="31">
        <f t="shared" si="20"/>
        <v>10000</v>
      </c>
      <c r="AK41" s="31">
        <f t="shared" si="20"/>
        <v>8000</v>
      </c>
      <c r="AL41" s="31">
        <f t="shared" si="20"/>
        <v>8000</v>
      </c>
      <c r="AM41" s="31">
        <f t="shared" si="20"/>
        <v>15000</v>
      </c>
      <c r="AN41" s="31">
        <f t="shared" si="20"/>
        <v>50000</v>
      </c>
      <c r="AO41" s="31">
        <f t="shared" si="20"/>
        <v>90000</v>
      </c>
      <c r="AP41" s="31">
        <f t="shared" si="20"/>
        <v>13000</v>
      </c>
      <c r="AQ41" s="30">
        <f>SUM(AE41:AP41)</f>
        <v>664000</v>
      </c>
      <c r="AR41" s="32" t="s">
        <v>57</v>
      </c>
      <c r="AS41" s="33">
        <v>46752</v>
      </c>
      <c r="AT41" s="30">
        <f>AD41+AQ41</f>
        <v>1328000</v>
      </c>
      <c r="AU41" s="34" t="s">
        <v>58</v>
      </c>
      <c r="AV41" s="34" t="s">
        <v>59</v>
      </c>
      <c r="AW41" s="34" t="s">
        <v>60</v>
      </c>
      <c r="AX41" s="34" t="s">
        <v>61</v>
      </c>
      <c r="AY41" s="34" t="s">
        <v>61</v>
      </c>
      <c r="AZ41" s="33">
        <v>46022</v>
      </c>
      <c r="XEI41" s="42"/>
      <c r="XEJ41" s="42"/>
      <c r="XEK41" s="42"/>
      <c r="XEL41" s="42"/>
      <c r="XEM41" s="42"/>
      <c r="XEN41" s="42"/>
      <c r="XEO41" s="42"/>
      <c r="XEP41" s="42"/>
      <c r="XEQ41" s="42"/>
      <c r="XER41" s="42"/>
      <c r="XES41" s="42"/>
      <c r="XET41" s="42"/>
      <c r="XEU41" s="42"/>
      <c r="XEV41" s="42"/>
      <c r="XEW41" s="42"/>
      <c r="XEX41" s="42"/>
      <c r="XEY41" s="42"/>
      <c r="XEZ41" s="42"/>
      <c r="XFA41" s="42"/>
      <c r="XFB41" s="42"/>
      <c r="XFC41" s="42"/>
      <c r="XFD41" s="42"/>
    </row>
    <row r="42" spans="1:52 16363:16384" ht="12" customHeight="1">
      <c r="A42" s="21">
        <v>2</v>
      </c>
      <c r="B42" s="22" t="s">
        <v>152</v>
      </c>
      <c r="C42" s="23" t="s">
        <v>153</v>
      </c>
      <c r="D42" s="23" t="s">
        <v>154</v>
      </c>
      <c r="E42" s="23" t="s">
        <v>155</v>
      </c>
      <c r="F42" s="23" t="s">
        <v>156</v>
      </c>
      <c r="G42" s="23" t="s">
        <v>164</v>
      </c>
      <c r="H42" s="23" t="s">
        <v>158</v>
      </c>
      <c r="I42" s="23" t="s">
        <v>165</v>
      </c>
      <c r="J42" s="24" t="s">
        <v>166</v>
      </c>
      <c r="K42" s="25" t="s">
        <v>67</v>
      </c>
      <c r="L42" s="25" t="s">
        <v>68</v>
      </c>
      <c r="M42" s="26" t="s">
        <v>52</v>
      </c>
      <c r="N42" s="27" t="s">
        <v>160</v>
      </c>
      <c r="O42" s="28" t="s">
        <v>69</v>
      </c>
      <c r="P42" s="28" t="s">
        <v>56</v>
      </c>
      <c r="Q42" s="28" t="s">
        <v>55</v>
      </c>
      <c r="R42" s="29">
        <v>3800</v>
      </c>
      <c r="S42" s="29">
        <v>3800</v>
      </c>
      <c r="T42" s="29">
        <v>3800</v>
      </c>
      <c r="U42" s="29">
        <v>3800</v>
      </c>
      <c r="V42" s="29">
        <v>3800</v>
      </c>
      <c r="W42" s="29">
        <v>3800</v>
      </c>
      <c r="X42" s="29">
        <v>3800</v>
      </c>
      <c r="Y42" s="29">
        <v>3800</v>
      </c>
      <c r="Z42" s="29">
        <v>3800</v>
      </c>
      <c r="AA42" s="29">
        <v>3800</v>
      </c>
      <c r="AB42" s="29">
        <v>3800</v>
      </c>
      <c r="AC42" s="29">
        <v>3800</v>
      </c>
      <c r="AD42" s="30">
        <f>SUM(R42:AC42)</f>
        <v>45600</v>
      </c>
      <c r="AE42" s="31">
        <f t="shared" si="20"/>
        <v>3800</v>
      </c>
      <c r="AF42" s="31">
        <f t="shared" si="20"/>
        <v>3800</v>
      </c>
      <c r="AG42" s="31">
        <f t="shared" si="20"/>
        <v>3800</v>
      </c>
      <c r="AH42" s="31">
        <f t="shared" si="20"/>
        <v>3800</v>
      </c>
      <c r="AI42" s="31">
        <f t="shared" si="20"/>
        <v>3800</v>
      </c>
      <c r="AJ42" s="31">
        <f t="shared" si="20"/>
        <v>3800</v>
      </c>
      <c r="AK42" s="31">
        <f t="shared" si="20"/>
        <v>3800</v>
      </c>
      <c r="AL42" s="31">
        <f t="shared" si="20"/>
        <v>3800</v>
      </c>
      <c r="AM42" s="31">
        <f t="shared" si="20"/>
        <v>3800</v>
      </c>
      <c r="AN42" s="31">
        <f t="shared" si="20"/>
        <v>3800</v>
      </c>
      <c r="AO42" s="31">
        <f t="shared" si="20"/>
        <v>3800</v>
      </c>
      <c r="AP42" s="31">
        <f t="shared" si="20"/>
        <v>3800</v>
      </c>
      <c r="AQ42" s="30">
        <f>SUM(AE42:AP42)</f>
        <v>45600</v>
      </c>
      <c r="AR42" s="32" t="s">
        <v>57</v>
      </c>
      <c r="AS42" s="33">
        <v>46752</v>
      </c>
      <c r="AT42" s="30">
        <f>AD42+AQ42</f>
        <v>91200</v>
      </c>
      <c r="AU42" s="34" t="s">
        <v>58</v>
      </c>
      <c r="AV42" s="34" t="s">
        <v>59</v>
      </c>
      <c r="AW42" s="34" t="s">
        <v>60</v>
      </c>
      <c r="AX42" s="34" t="s">
        <v>61</v>
      </c>
      <c r="AY42" s="34" t="s">
        <v>61</v>
      </c>
      <c r="AZ42" s="33">
        <v>46022</v>
      </c>
    </row>
    <row r="43" spans="1:52 16363:16384" ht="12" customHeight="1">
      <c r="A43" s="21">
        <v>3</v>
      </c>
      <c r="B43" s="22" t="s">
        <v>152</v>
      </c>
      <c r="C43" s="23" t="s">
        <v>153</v>
      </c>
      <c r="D43" s="23" t="s">
        <v>154</v>
      </c>
      <c r="E43" s="23" t="s">
        <v>155</v>
      </c>
      <c r="F43" s="23" t="s">
        <v>156</v>
      </c>
      <c r="G43" s="23" t="s">
        <v>167</v>
      </c>
      <c r="H43" s="23" t="s">
        <v>168</v>
      </c>
      <c r="I43" s="23" t="s">
        <v>169</v>
      </c>
      <c r="J43" s="24" t="s">
        <v>170</v>
      </c>
      <c r="K43" s="25" t="s">
        <v>67</v>
      </c>
      <c r="L43" s="25" t="s">
        <v>68</v>
      </c>
      <c r="M43" s="26" t="s">
        <v>52</v>
      </c>
      <c r="N43" s="27" t="s">
        <v>160</v>
      </c>
      <c r="O43" s="28" t="s">
        <v>54</v>
      </c>
      <c r="P43" s="28" t="s">
        <v>55</v>
      </c>
      <c r="Q43" s="28" t="s">
        <v>56</v>
      </c>
      <c r="R43" s="29">
        <v>5000</v>
      </c>
      <c r="S43" s="29">
        <v>5000</v>
      </c>
      <c r="T43" s="29">
        <v>4500</v>
      </c>
      <c r="U43" s="29">
        <v>4000</v>
      </c>
      <c r="V43" s="29">
        <v>1000</v>
      </c>
      <c r="W43" s="29">
        <v>200</v>
      </c>
      <c r="X43" s="29">
        <v>200</v>
      </c>
      <c r="Y43" s="29">
        <v>200</v>
      </c>
      <c r="Z43" s="29">
        <v>1000</v>
      </c>
      <c r="AA43" s="29">
        <v>2000</v>
      </c>
      <c r="AB43" s="29">
        <v>4500</v>
      </c>
      <c r="AC43" s="29">
        <v>5000</v>
      </c>
      <c r="AD43" s="30">
        <f>SUM(R43:AC43)</f>
        <v>32600</v>
      </c>
      <c r="AE43" s="31">
        <f t="shared" si="20"/>
        <v>5000</v>
      </c>
      <c r="AF43" s="31">
        <f t="shared" si="20"/>
        <v>5000</v>
      </c>
      <c r="AG43" s="31">
        <f t="shared" si="20"/>
        <v>4500</v>
      </c>
      <c r="AH43" s="31">
        <f t="shared" si="20"/>
        <v>4000</v>
      </c>
      <c r="AI43" s="31">
        <f t="shared" si="20"/>
        <v>1000</v>
      </c>
      <c r="AJ43" s="31">
        <f t="shared" si="20"/>
        <v>200</v>
      </c>
      <c r="AK43" s="31">
        <f t="shared" si="20"/>
        <v>200</v>
      </c>
      <c r="AL43" s="31">
        <f t="shared" si="20"/>
        <v>200</v>
      </c>
      <c r="AM43" s="31">
        <f t="shared" si="20"/>
        <v>1000</v>
      </c>
      <c r="AN43" s="31">
        <f t="shared" si="20"/>
        <v>2000</v>
      </c>
      <c r="AO43" s="31">
        <f t="shared" si="20"/>
        <v>4500</v>
      </c>
      <c r="AP43" s="31">
        <f t="shared" si="20"/>
        <v>5000</v>
      </c>
      <c r="AQ43" s="30">
        <f>SUM(AE43:AP43)</f>
        <v>32600</v>
      </c>
      <c r="AR43" s="32" t="s">
        <v>57</v>
      </c>
      <c r="AS43" s="33">
        <v>46752</v>
      </c>
      <c r="AT43" s="30">
        <f>AD43+AQ43</f>
        <v>65200</v>
      </c>
      <c r="AU43" s="34" t="s">
        <v>58</v>
      </c>
      <c r="AV43" s="34" t="s">
        <v>59</v>
      </c>
      <c r="AW43" s="34" t="s">
        <v>60</v>
      </c>
      <c r="AX43" s="34" t="s">
        <v>61</v>
      </c>
      <c r="AY43" s="34" t="s">
        <v>61</v>
      </c>
      <c r="AZ43" s="33">
        <v>46022</v>
      </c>
    </row>
    <row r="44" spans="1:52 16363:16384" ht="12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5"/>
      <c r="S44" s="5"/>
      <c r="T44" s="16"/>
      <c r="U44" s="7"/>
      <c r="V44" s="35"/>
      <c r="W44" s="16"/>
      <c r="X44" s="7"/>
      <c r="Y44" s="35"/>
      <c r="Z44" s="35"/>
      <c r="AA44" s="35"/>
      <c r="AB44" s="35"/>
      <c r="AC44" s="36" t="s">
        <v>88</v>
      </c>
      <c r="AD44" s="37">
        <f>SUM(AD41:AD43)</f>
        <v>742200</v>
      </c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36" t="s">
        <v>88</v>
      </c>
      <c r="AQ44" s="37">
        <f>SUM(AQ41:AQ43)</f>
        <v>742200</v>
      </c>
      <c r="AR44" s="35"/>
      <c r="AS44" s="36" t="s">
        <v>88</v>
      </c>
      <c r="AT44" s="37">
        <f>SUM(AT41:AT43)</f>
        <v>1484400</v>
      </c>
      <c r="AU44" s="35"/>
      <c r="AV44" s="35"/>
      <c r="AW44" s="35"/>
      <c r="AX44" s="35"/>
      <c r="AY44" s="35"/>
      <c r="AZ44" s="35"/>
    </row>
    <row r="45" spans="1:52 16363:16384" s="42" customFormat="1" ht="12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6"/>
      <c r="S45" s="6"/>
      <c r="T45" s="39"/>
      <c r="U45" s="40"/>
      <c r="V45" s="38"/>
      <c r="W45" s="39"/>
      <c r="X45" s="40"/>
      <c r="Y45" s="38"/>
      <c r="Z45" s="38"/>
      <c r="AA45" s="38"/>
      <c r="AB45" s="38"/>
      <c r="AE45" s="40"/>
      <c r="AF45" s="39"/>
      <c r="AG45" s="40"/>
      <c r="AH45" s="40"/>
      <c r="AI45" s="40"/>
      <c r="AJ45" s="40"/>
      <c r="AK45" s="40"/>
      <c r="AL45" s="40"/>
      <c r="AM45" s="40"/>
      <c r="AN45" s="40"/>
      <c r="AO45" s="40"/>
      <c r="AP45" s="39"/>
      <c r="AQ45" s="40"/>
      <c r="AR45" s="38"/>
      <c r="AS45" s="39"/>
      <c r="AT45" s="40"/>
      <c r="AU45" s="38"/>
      <c r="AV45" s="38"/>
      <c r="AW45" s="38"/>
      <c r="AX45" s="38"/>
      <c r="AY45" s="38"/>
      <c r="AZ45" s="38"/>
      <c r="XEI45" s="41"/>
      <c r="XEJ45" s="41"/>
      <c r="XEK45" s="41"/>
      <c r="XEL45" s="41"/>
      <c r="XEM45" s="41"/>
      <c r="XEN45" s="41"/>
      <c r="XEO45" s="41"/>
      <c r="XEP45" s="41"/>
      <c r="XEQ45" s="41"/>
      <c r="XER45" s="41"/>
      <c r="XES45" s="41"/>
      <c r="XET45" s="41"/>
      <c r="XEU45" s="41"/>
      <c r="XEV45" s="41"/>
      <c r="XEW45" s="41"/>
      <c r="XEX45" s="41"/>
      <c r="XEY45" s="41"/>
      <c r="XEZ45" s="41"/>
      <c r="XFA45" s="41"/>
      <c r="XFB45" s="41"/>
      <c r="XFC45" s="41"/>
      <c r="XFD45" s="41"/>
    </row>
    <row r="46" spans="1:52 16363:16384" ht="24.75" customHeight="1">
      <c r="A46" s="1" t="s">
        <v>171</v>
      </c>
      <c r="B46" s="2" t="s">
        <v>1</v>
      </c>
      <c r="C46" s="2"/>
      <c r="D46" s="3" t="s">
        <v>172</v>
      </c>
      <c r="E46" s="3"/>
      <c r="F46" s="3"/>
      <c r="G46" s="3"/>
      <c r="H46" s="1"/>
      <c r="I46" s="4"/>
      <c r="J46" s="4"/>
      <c r="K46" s="4"/>
      <c r="L46" s="4"/>
      <c r="M46" s="4"/>
      <c r="N46" s="4"/>
      <c r="O46" s="8" t="s">
        <v>3</v>
      </c>
      <c r="P46" s="9" t="s">
        <v>4</v>
      </c>
      <c r="Q46" s="9"/>
    </row>
    <row r="47" spans="1:52 16363:16384" ht="23.25" customHeight="1">
      <c r="A47" s="10" t="s">
        <v>5</v>
      </c>
      <c r="B47" s="10" t="s">
        <v>6</v>
      </c>
      <c r="C47" s="10" t="s">
        <v>7</v>
      </c>
      <c r="D47" s="10" t="s">
        <v>8</v>
      </c>
      <c r="E47" s="10" t="s">
        <v>9</v>
      </c>
      <c r="F47" s="10" t="s">
        <v>10</v>
      </c>
      <c r="G47" s="10" t="s">
        <v>11</v>
      </c>
      <c r="H47" s="11" t="s">
        <v>12</v>
      </c>
      <c r="I47" s="12" t="s">
        <v>13</v>
      </c>
      <c r="J47" s="12" t="s">
        <v>14</v>
      </c>
      <c r="K47" s="10" t="s">
        <v>15</v>
      </c>
      <c r="L47" s="10" t="s">
        <v>16</v>
      </c>
      <c r="M47" s="10" t="s">
        <v>17</v>
      </c>
      <c r="N47" s="13" t="s">
        <v>18</v>
      </c>
      <c r="O47" s="8"/>
      <c r="P47" s="9"/>
      <c r="Q47" s="9"/>
      <c r="R47" s="14" t="s">
        <v>19</v>
      </c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 t="s">
        <v>20</v>
      </c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5" t="s">
        <v>21</v>
      </c>
      <c r="AS47" s="15"/>
      <c r="AT47" s="15"/>
      <c r="AU47" s="16"/>
      <c r="AV47" s="16"/>
      <c r="AW47" s="16"/>
      <c r="AX47" s="16"/>
      <c r="AY47" s="16"/>
      <c r="AZ47" s="16"/>
    </row>
    <row r="48" spans="1:52 16363:16384" ht="36" customHeight="1">
      <c r="A48" s="10"/>
      <c r="B48" s="10"/>
      <c r="C48" s="10"/>
      <c r="D48" s="10"/>
      <c r="E48" s="10"/>
      <c r="F48" s="10"/>
      <c r="G48" s="10"/>
      <c r="H48" s="11"/>
      <c r="I48" s="12"/>
      <c r="J48" s="12"/>
      <c r="K48" s="10"/>
      <c r="L48" s="10"/>
      <c r="M48" s="10"/>
      <c r="N48" s="13"/>
      <c r="O48" s="8"/>
      <c r="P48" s="17" t="s">
        <v>22</v>
      </c>
      <c r="Q48" s="17" t="s">
        <v>23</v>
      </c>
      <c r="R48" s="15" t="s">
        <v>24</v>
      </c>
      <c r="S48" s="15" t="s">
        <v>25</v>
      </c>
      <c r="T48" s="15" t="s">
        <v>26</v>
      </c>
      <c r="U48" s="15" t="s">
        <v>27</v>
      </c>
      <c r="V48" s="15" t="s">
        <v>28</v>
      </c>
      <c r="W48" s="15" t="s">
        <v>29</v>
      </c>
      <c r="X48" s="15" t="s">
        <v>30</v>
      </c>
      <c r="Y48" s="15" t="s">
        <v>31</v>
      </c>
      <c r="Z48" s="15" t="s">
        <v>32</v>
      </c>
      <c r="AA48" s="15" t="s">
        <v>33</v>
      </c>
      <c r="AB48" s="15" t="s">
        <v>34</v>
      </c>
      <c r="AC48" s="15" t="s">
        <v>35</v>
      </c>
      <c r="AD48" s="18" t="s">
        <v>36</v>
      </c>
      <c r="AE48" s="15" t="s">
        <v>24</v>
      </c>
      <c r="AF48" s="15" t="s">
        <v>25</v>
      </c>
      <c r="AG48" s="15" t="s">
        <v>26</v>
      </c>
      <c r="AH48" s="15" t="s">
        <v>27</v>
      </c>
      <c r="AI48" s="15" t="s">
        <v>28</v>
      </c>
      <c r="AJ48" s="15" t="s">
        <v>29</v>
      </c>
      <c r="AK48" s="15" t="s">
        <v>30</v>
      </c>
      <c r="AL48" s="15" t="s">
        <v>31</v>
      </c>
      <c r="AM48" s="15" t="s">
        <v>32</v>
      </c>
      <c r="AN48" s="15" t="s">
        <v>33</v>
      </c>
      <c r="AO48" s="15" t="s">
        <v>34</v>
      </c>
      <c r="AP48" s="15" t="s">
        <v>35</v>
      </c>
      <c r="AQ48" s="18" t="s">
        <v>36</v>
      </c>
      <c r="AR48" s="15" t="s">
        <v>37</v>
      </c>
      <c r="AS48" s="15" t="s">
        <v>38</v>
      </c>
      <c r="AT48" s="19" t="s">
        <v>36</v>
      </c>
      <c r="AU48" s="20" t="s">
        <v>39</v>
      </c>
      <c r="AV48" s="20" t="s">
        <v>40</v>
      </c>
      <c r="AW48" s="20" t="s">
        <v>41</v>
      </c>
      <c r="AX48" s="20" t="s">
        <v>42</v>
      </c>
      <c r="AY48" s="20" t="s">
        <v>43</v>
      </c>
      <c r="AZ48" s="20" t="s">
        <v>44</v>
      </c>
    </row>
    <row r="49" spans="1:52" ht="12" customHeight="1">
      <c r="A49" s="21">
        <v>1</v>
      </c>
      <c r="B49" s="22" t="s">
        <v>172</v>
      </c>
      <c r="C49" s="23" t="s">
        <v>173</v>
      </c>
      <c r="D49" s="23" t="s">
        <v>174</v>
      </c>
      <c r="E49" s="23" t="s">
        <v>172</v>
      </c>
      <c r="F49" s="23" t="s">
        <v>174</v>
      </c>
      <c r="G49" s="23" t="s">
        <v>175</v>
      </c>
      <c r="H49" s="23" t="s">
        <v>174</v>
      </c>
      <c r="I49" s="23" t="s">
        <v>176</v>
      </c>
      <c r="J49" s="24" t="s">
        <v>177</v>
      </c>
      <c r="K49" s="25" t="s">
        <v>96</v>
      </c>
      <c r="L49" s="25" t="s">
        <v>68</v>
      </c>
      <c r="M49" s="26" t="s">
        <v>52</v>
      </c>
      <c r="N49" s="27" t="s">
        <v>160</v>
      </c>
      <c r="O49" s="28" t="s">
        <v>69</v>
      </c>
      <c r="P49" s="28" t="s">
        <v>56</v>
      </c>
      <c r="Q49" s="28" t="s">
        <v>55</v>
      </c>
      <c r="R49" s="29">
        <v>22510</v>
      </c>
      <c r="S49" s="29">
        <v>14984</v>
      </c>
      <c r="T49" s="29">
        <v>14003</v>
      </c>
      <c r="U49" s="29">
        <v>6884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11460</v>
      </c>
      <c r="AB49" s="29">
        <v>18704</v>
      </c>
      <c r="AC49" s="29">
        <v>19925</v>
      </c>
      <c r="AD49" s="30">
        <f t="shared" ref="AD49:AD74" si="21">SUM(R49:AC49)</f>
        <v>108470</v>
      </c>
      <c r="AE49" s="31">
        <f t="shared" ref="AE49:AE74" si="22">R49</f>
        <v>22510</v>
      </c>
      <c r="AF49" s="31">
        <f t="shared" ref="AF49:AF74" si="23">S49</f>
        <v>14984</v>
      </c>
      <c r="AG49" s="31">
        <f t="shared" ref="AG49:AG74" si="24">T49</f>
        <v>14003</v>
      </c>
      <c r="AH49" s="31">
        <f t="shared" ref="AH49:AH74" si="25">U49</f>
        <v>6884</v>
      </c>
      <c r="AI49" s="31">
        <f t="shared" ref="AI49:AI74" si="26">V49</f>
        <v>0</v>
      </c>
      <c r="AJ49" s="31">
        <f t="shared" ref="AJ49:AJ74" si="27">W49</f>
        <v>0</v>
      </c>
      <c r="AK49" s="31">
        <f t="shared" ref="AK49:AK74" si="28">X49</f>
        <v>0</v>
      </c>
      <c r="AL49" s="31">
        <f t="shared" ref="AL49:AL74" si="29">Y49</f>
        <v>0</v>
      </c>
      <c r="AM49" s="31">
        <f t="shared" ref="AM49:AM74" si="30">Z49</f>
        <v>0</v>
      </c>
      <c r="AN49" s="31">
        <f t="shared" ref="AN49:AN74" si="31">AA49</f>
        <v>11460</v>
      </c>
      <c r="AO49" s="31">
        <f t="shared" ref="AO49:AO74" si="32">AB49</f>
        <v>18704</v>
      </c>
      <c r="AP49" s="31">
        <f t="shared" ref="AP49:AP74" si="33">AC49</f>
        <v>19925</v>
      </c>
      <c r="AQ49" s="30">
        <f t="shared" ref="AQ49:AQ74" si="34">SUM(AE49:AP49)</f>
        <v>108470</v>
      </c>
      <c r="AR49" s="32" t="s">
        <v>57</v>
      </c>
      <c r="AS49" s="33">
        <v>46752</v>
      </c>
      <c r="AT49" s="30">
        <f t="shared" ref="AT49:AT74" si="35">AD49+AQ49</f>
        <v>216940</v>
      </c>
      <c r="AU49" s="34" t="s">
        <v>58</v>
      </c>
      <c r="AV49" s="34" t="s">
        <v>59</v>
      </c>
      <c r="AW49" s="34" t="s">
        <v>60</v>
      </c>
      <c r="AX49" s="34" t="s">
        <v>61</v>
      </c>
      <c r="AY49" s="34" t="s">
        <v>61</v>
      </c>
      <c r="AZ49" s="33">
        <v>46022</v>
      </c>
    </row>
    <row r="50" spans="1:52" ht="12" customHeight="1">
      <c r="A50" s="21">
        <v>2</v>
      </c>
      <c r="B50" s="22" t="s">
        <v>172</v>
      </c>
      <c r="C50" s="23" t="s">
        <v>173</v>
      </c>
      <c r="D50" s="23" t="s">
        <v>174</v>
      </c>
      <c r="E50" s="22" t="s">
        <v>172</v>
      </c>
      <c r="F50" s="23" t="s">
        <v>174</v>
      </c>
      <c r="G50" s="23" t="s">
        <v>178</v>
      </c>
      <c r="H50" s="23" t="s">
        <v>179</v>
      </c>
      <c r="I50" s="23" t="s">
        <v>180</v>
      </c>
      <c r="J50" s="24" t="s">
        <v>181</v>
      </c>
      <c r="K50" s="25" t="s">
        <v>96</v>
      </c>
      <c r="L50" s="25" t="s">
        <v>68</v>
      </c>
      <c r="M50" s="26" t="s">
        <v>52</v>
      </c>
      <c r="N50" s="27" t="s">
        <v>160</v>
      </c>
      <c r="O50" s="28" t="s">
        <v>54</v>
      </c>
      <c r="P50" s="28" t="s">
        <v>182</v>
      </c>
      <c r="Q50" s="28" t="s">
        <v>183</v>
      </c>
      <c r="R50" s="29">
        <v>42750</v>
      </c>
      <c r="S50" s="29">
        <v>23845</v>
      </c>
      <c r="T50" s="29">
        <v>23624</v>
      </c>
      <c r="U50" s="29">
        <v>11641</v>
      </c>
      <c r="V50" s="29">
        <v>11</v>
      </c>
      <c r="W50" s="29">
        <v>0</v>
      </c>
      <c r="X50" s="29">
        <v>0</v>
      </c>
      <c r="Y50" s="29">
        <v>0</v>
      </c>
      <c r="Z50" s="29">
        <v>297</v>
      </c>
      <c r="AA50" s="29">
        <v>18016</v>
      </c>
      <c r="AB50" s="29">
        <v>29921</v>
      </c>
      <c r="AC50" s="29">
        <v>35959</v>
      </c>
      <c r="AD50" s="30">
        <f t="shared" si="21"/>
        <v>186064</v>
      </c>
      <c r="AE50" s="31">
        <f t="shared" si="22"/>
        <v>42750</v>
      </c>
      <c r="AF50" s="31">
        <f t="shared" si="23"/>
        <v>23845</v>
      </c>
      <c r="AG50" s="31">
        <f t="shared" si="24"/>
        <v>23624</v>
      </c>
      <c r="AH50" s="31">
        <f t="shared" si="25"/>
        <v>11641</v>
      </c>
      <c r="AI50" s="31">
        <f t="shared" si="26"/>
        <v>11</v>
      </c>
      <c r="AJ50" s="31">
        <f t="shared" si="27"/>
        <v>0</v>
      </c>
      <c r="AK50" s="31">
        <f t="shared" si="28"/>
        <v>0</v>
      </c>
      <c r="AL50" s="31">
        <f t="shared" si="29"/>
        <v>0</v>
      </c>
      <c r="AM50" s="31">
        <f t="shared" si="30"/>
        <v>297</v>
      </c>
      <c r="AN50" s="31">
        <f t="shared" si="31"/>
        <v>18016</v>
      </c>
      <c r="AO50" s="31">
        <f t="shared" si="32"/>
        <v>29921</v>
      </c>
      <c r="AP50" s="31">
        <f t="shared" si="33"/>
        <v>35959</v>
      </c>
      <c r="AQ50" s="30">
        <f t="shared" si="34"/>
        <v>186064</v>
      </c>
      <c r="AR50" s="32" t="s">
        <v>57</v>
      </c>
      <c r="AS50" s="33">
        <v>46752</v>
      </c>
      <c r="AT50" s="30">
        <f t="shared" si="35"/>
        <v>372128</v>
      </c>
      <c r="AU50" s="34" t="s">
        <v>58</v>
      </c>
      <c r="AV50" s="34" t="s">
        <v>59</v>
      </c>
      <c r="AW50" s="34" t="s">
        <v>60</v>
      </c>
      <c r="AX50" s="34" t="s">
        <v>61</v>
      </c>
      <c r="AY50" s="34" t="s">
        <v>61</v>
      </c>
      <c r="AZ50" s="33">
        <v>46022</v>
      </c>
    </row>
    <row r="51" spans="1:52" ht="12" customHeight="1">
      <c r="A51" s="21">
        <v>3</v>
      </c>
      <c r="B51" s="22" t="s">
        <v>172</v>
      </c>
      <c r="C51" s="23" t="s">
        <v>173</v>
      </c>
      <c r="D51" s="23" t="s">
        <v>174</v>
      </c>
      <c r="E51" s="22" t="s">
        <v>172</v>
      </c>
      <c r="F51" s="23" t="s">
        <v>174</v>
      </c>
      <c r="G51" s="23" t="s">
        <v>184</v>
      </c>
      <c r="H51" s="23" t="s">
        <v>185</v>
      </c>
      <c r="I51" s="23" t="s">
        <v>186</v>
      </c>
      <c r="J51" s="24" t="s">
        <v>187</v>
      </c>
      <c r="K51" s="25" t="s">
        <v>67</v>
      </c>
      <c r="L51" s="25" t="s">
        <v>68</v>
      </c>
      <c r="M51" s="26" t="s">
        <v>52</v>
      </c>
      <c r="N51" s="27" t="s">
        <v>160</v>
      </c>
      <c r="O51" s="28" t="s">
        <v>54</v>
      </c>
      <c r="P51" s="28" t="s">
        <v>55</v>
      </c>
      <c r="Q51" s="28" t="s">
        <v>56</v>
      </c>
      <c r="R51" s="29">
        <v>12773</v>
      </c>
      <c r="S51" s="29">
        <v>9701</v>
      </c>
      <c r="T51" s="29">
        <v>2368</v>
      </c>
      <c r="U51" s="29">
        <v>2756</v>
      </c>
      <c r="V51" s="29">
        <v>0</v>
      </c>
      <c r="W51" s="29">
        <v>111</v>
      </c>
      <c r="X51" s="29">
        <v>66</v>
      </c>
      <c r="Y51" s="29">
        <v>33</v>
      </c>
      <c r="Z51" s="29">
        <v>22</v>
      </c>
      <c r="AA51" s="29">
        <v>1014</v>
      </c>
      <c r="AB51" s="29">
        <v>7993</v>
      </c>
      <c r="AC51" s="29">
        <v>9977</v>
      </c>
      <c r="AD51" s="30">
        <f t="shared" si="21"/>
        <v>46814</v>
      </c>
      <c r="AE51" s="31">
        <f t="shared" si="22"/>
        <v>12773</v>
      </c>
      <c r="AF51" s="31">
        <f t="shared" si="23"/>
        <v>9701</v>
      </c>
      <c r="AG51" s="31">
        <f t="shared" si="24"/>
        <v>2368</v>
      </c>
      <c r="AH51" s="31">
        <f t="shared" si="25"/>
        <v>2756</v>
      </c>
      <c r="AI51" s="31">
        <f t="shared" si="26"/>
        <v>0</v>
      </c>
      <c r="AJ51" s="31">
        <f t="shared" si="27"/>
        <v>111</v>
      </c>
      <c r="AK51" s="31">
        <f t="shared" si="28"/>
        <v>66</v>
      </c>
      <c r="AL51" s="31">
        <f t="shared" si="29"/>
        <v>33</v>
      </c>
      <c r="AM51" s="31">
        <f t="shared" si="30"/>
        <v>22</v>
      </c>
      <c r="AN51" s="31">
        <f t="shared" si="31"/>
        <v>1014</v>
      </c>
      <c r="AO51" s="31">
        <f t="shared" si="32"/>
        <v>7993</v>
      </c>
      <c r="AP51" s="31">
        <f t="shared" si="33"/>
        <v>9977</v>
      </c>
      <c r="AQ51" s="30">
        <f t="shared" si="34"/>
        <v>46814</v>
      </c>
      <c r="AR51" s="32" t="s">
        <v>57</v>
      </c>
      <c r="AS51" s="33">
        <v>46752</v>
      </c>
      <c r="AT51" s="30">
        <f t="shared" si="35"/>
        <v>93628</v>
      </c>
      <c r="AU51" s="34" t="s">
        <v>58</v>
      </c>
      <c r="AV51" s="34" t="s">
        <v>59</v>
      </c>
      <c r="AW51" s="34" t="s">
        <v>60</v>
      </c>
      <c r="AX51" s="34" t="s">
        <v>61</v>
      </c>
      <c r="AY51" s="34" t="s">
        <v>61</v>
      </c>
      <c r="AZ51" s="33">
        <v>46022</v>
      </c>
    </row>
    <row r="52" spans="1:52" ht="12" customHeight="1">
      <c r="A52" s="21">
        <v>4</v>
      </c>
      <c r="B52" s="22" t="s">
        <v>172</v>
      </c>
      <c r="C52" s="23" t="s">
        <v>173</v>
      </c>
      <c r="D52" s="23" t="s">
        <v>174</v>
      </c>
      <c r="E52" s="22" t="s">
        <v>172</v>
      </c>
      <c r="F52" s="23" t="s">
        <v>174</v>
      </c>
      <c r="G52" s="23" t="s">
        <v>188</v>
      </c>
      <c r="H52" s="23" t="s">
        <v>189</v>
      </c>
      <c r="I52" s="23" t="s">
        <v>190</v>
      </c>
      <c r="J52" s="24" t="s">
        <v>191</v>
      </c>
      <c r="K52" s="25" t="s">
        <v>67</v>
      </c>
      <c r="L52" s="25" t="s">
        <v>68</v>
      </c>
      <c r="M52" s="26" t="s">
        <v>52</v>
      </c>
      <c r="N52" s="27" t="s">
        <v>160</v>
      </c>
      <c r="O52" s="28" t="s">
        <v>54</v>
      </c>
      <c r="P52" s="28" t="s">
        <v>55</v>
      </c>
      <c r="Q52" s="28" t="s">
        <v>56</v>
      </c>
      <c r="R52" s="29">
        <v>12281</v>
      </c>
      <c r="S52" s="29">
        <v>6830</v>
      </c>
      <c r="T52" s="29">
        <v>1556</v>
      </c>
      <c r="U52" s="29">
        <v>949</v>
      </c>
      <c r="V52" s="29">
        <v>0</v>
      </c>
      <c r="W52" s="29">
        <v>0</v>
      </c>
      <c r="X52" s="29">
        <v>0</v>
      </c>
      <c r="Y52" s="29">
        <v>33</v>
      </c>
      <c r="Z52" s="29">
        <v>79</v>
      </c>
      <c r="AA52" s="29">
        <v>34</v>
      </c>
      <c r="AB52" s="29">
        <v>4054</v>
      </c>
      <c r="AC52" s="29">
        <v>9850</v>
      </c>
      <c r="AD52" s="30">
        <f t="shared" si="21"/>
        <v>35666</v>
      </c>
      <c r="AE52" s="31">
        <f t="shared" si="22"/>
        <v>12281</v>
      </c>
      <c r="AF52" s="31">
        <f t="shared" si="23"/>
        <v>6830</v>
      </c>
      <c r="AG52" s="31">
        <f t="shared" si="24"/>
        <v>1556</v>
      </c>
      <c r="AH52" s="31">
        <f t="shared" si="25"/>
        <v>949</v>
      </c>
      <c r="AI52" s="31">
        <f t="shared" si="26"/>
        <v>0</v>
      </c>
      <c r="AJ52" s="31">
        <f t="shared" si="27"/>
        <v>0</v>
      </c>
      <c r="AK52" s="31">
        <f t="shared" si="28"/>
        <v>0</v>
      </c>
      <c r="AL52" s="31">
        <f t="shared" si="29"/>
        <v>33</v>
      </c>
      <c r="AM52" s="31">
        <f t="shared" si="30"/>
        <v>79</v>
      </c>
      <c r="AN52" s="31">
        <f t="shared" si="31"/>
        <v>34</v>
      </c>
      <c r="AO52" s="31">
        <f t="shared" si="32"/>
        <v>4054</v>
      </c>
      <c r="AP52" s="31">
        <f t="shared" si="33"/>
        <v>9850</v>
      </c>
      <c r="AQ52" s="30">
        <f t="shared" si="34"/>
        <v>35666</v>
      </c>
      <c r="AR52" s="32" t="s">
        <v>57</v>
      </c>
      <c r="AS52" s="33">
        <v>46752</v>
      </c>
      <c r="AT52" s="30">
        <f t="shared" si="35"/>
        <v>71332</v>
      </c>
      <c r="AU52" s="34" t="s">
        <v>58</v>
      </c>
      <c r="AV52" s="34" t="s">
        <v>59</v>
      </c>
      <c r="AW52" s="34" t="s">
        <v>60</v>
      </c>
      <c r="AX52" s="34" t="s">
        <v>61</v>
      </c>
      <c r="AY52" s="34" t="s">
        <v>61</v>
      </c>
      <c r="AZ52" s="33">
        <v>46022</v>
      </c>
    </row>
    <row r="53" spans="1:52" ht="12" customHeight="1">
      <c r="A53" s="21">
        <v>5</v>
      </c>
      <c r="B53" s="22" t="s">
        <v>172</v>
      </c>
      <c r="C53" s="23" t="s">
        <v>173</v>
      </c>
      <c r="D53" s="23" t="s">
        <v>174</v>
      </c>
      <c r="E53" s="22" t="s">
        <v>172</v>
      </c>
      <c r="F53" s="23" t="s">
        <v>174</v>
      </c>
      <c r="G53" s="23" t="s">
        <v>192</v>
      </c>
      <c r="H53" s="23" t="s">
        <v>193</v>
      </c>
      <c r="I53" s="23" t="s">
        <v>194</v>
      </c>
      <c r="J53" s="24" t="s">
        <v>195</v>
      </c>
      <c r="K53" s="25" t="s">
        <v>96</v>
      </c>
      <c r="L53" s="25" t="s">
        <v>68</v>
      </c>
      <c r="M53" s="26" t="s">
        <v>52</v>
      </c>
      <c r="N53" s="27" t="s">
        <v>160</v>
      </c>
      <c r="O53" s="28" t="s">
        <v>54</v>
      </c>
      <c r="P53" s="28" t="s">
        <v>55</v>
      </c>
      <c r="Q53" s="28" t="s">
        <v>56</v>
      </c>
      <c r="R53" s="29">
        <v>19891</v>
      </c>
      <c r="S53" s="29">
        <v>15824</v>
      </c>
      <c r="T53" s="29">
        <v>13350</v>
      </c>
      <c r="U53" s="29">
        <v>1235</v>
      </c>
      <c r="V53" s="29">
        <v>431</v>
      </c>
      <c r="W53" s="29">
        <v>233</v>
      </c>
      <c r="X53" s="29">
        <v>198</v>
      </c>
      <c r="Y53" s="29">
        <v>320</v>
      </c>
      <c r="Z53" s="29">
        <v>121</v>
      </c>
      <c r="AA53" s="29">
        <v>5741</v>
      </c>
      <c r="AB53" s="29">
        <v>18871</v>
      </c>
      <c r="AC53" s="29">
        <v>20048</v>
      </c>
      <c r="AD53" s="30">
        <f t="shared" si="21"/>
        <v>96263</v>
      </c>
      <c r="AE53" s="31">
        <f t="shared" si="22"/>
        <v>19891</v>
      </c>
      <c r="AF53" s="31">
        <f t="shared" si="23"/>
        <v>15824</v>
      </c>
      <c r="AG53" s="31">
        <f t="shared" si="24"/>
        <v>13350</v>
      </c>
      <c r="AH53" s="31">
        <f t="shared" si="25"/>
        <v>1235</v>
      </c>
      <c r="AI53" s="31">
        <f t="shared" si="26"/>
        <v>431</v>
      </c>
      <c r="AJ53" s="31">
        <f t="shared" si="27"/>
        <v>233</v>
      </c>
      <c r="AK53" s="31">
        <f t="shared" si="28"/>
        <v>198</v>
      </c>
      <c r="AL53" s="31">
        <f t="shared" si="29"/>
        <v>320</v>
      </c>
      <c r="AM53" s="31">
        <f t="shared" si="30"/>
        <v>121</v>
      </c>
      <c r="AN53" s="31">
        <f t="shared" si="31"/>
        <v>5741</v>
      </c>
      <c r="AO53" s="31">
        <f t="shared" si="32"/>
        <v>18871</v>
      </c>
      <c r="AP53" s="31">
        <f t="shared" si="33"/>
        <v>20048</v>
      </c>
      <c r="AQ53" s="30">
        <f t="shared" si="34"/>
        <v>96263</v>
      </c>
      <c r="AR53" s="32" t="s">
        <v>57</v>
      </c>
      <c r="AS53" s="33">
        <v>46752</v>
      </c>
      <c r="AT53" s="30">
        <f t="shared" si="35"/>
        <v>192526</v>
      </c>
      <c r="AU53" s="34" t="s">
        <v>58</v>
      </c>
      <c r="AV53" s="34" t="s">
        <v>59</v>
      </c>
      <c r="AW53" s="34" t="s">
        <v>60</v>
      </c>
      <c r="AX53" s="34" t="s">
        <v>61</v>
      </c>
      <c r="AY53" s="34" t="s">
        <v>61</v>
      </c>
      <c r="AZ53" s="33">
        <v>46022</v>
      </c>
    </row>
    <row r="54" spans="1:52" ht="12" customHeight="1">
      <c r="A54" s="21">
        <v>6</v>
      </c>
      <c r="B54" s="22" t="s">
        <v>172</v>
      </c>
      <c r="C54" s="23" t="s">
        <v>173</v>
      </c>
      <c r="D54" s="23" t="s">
        <v>174</v>
      </c>
      <c r="E54" s="22" t="s">
        <v>172</v>
      </c>
      <c r="F54" s="23" t="s">
        <v>174</v>
      </c>
      <c r="G54" s="23" t="s">
        <v>196</v>
      </c>
      <c r="H54" s="23" t="s">
        <v>197</v>
      </c>
      <c r="I54" s="23" t="s">
        <v>198</v>
      </c>
      <c r="J54" s="24"/>
      <c r="K54" s="25" t="s">
        <v>51</v>
      </c>
      <c r="L54" s="25">
        <v>143</v>
      </c>
      <c r="M54" s="26" t="s">
        <v>52</v>
      </c>
      <c r="N54" s="27" t="s">
        <v>160</v>
      </c>
      <c r="O54" s="28" t="s">
        <v>54</v>
      </c>
      <c r="P54" s="28" t="s">
        <v>55</v>
      </c>
      <c r="Q54" s="28" t="s">
        <v>56</v>
      </c>
      <c r="R54" s="29">
        <v>17817</v>
      </c>
      <c r="S54" s="29">
        <v>9380</v>
      </c>
      <c r="T54" s="29">
        <v>8461</v>
      </c>
      <c r="U54" s="29">
        <v>251</v>
      </c>
      <c r="V54" s="29">
        <v>344</v>
      </c>
      <c r="W54" s="29">
        <v>471</v>
      </c>
      <c r="X54" s="29">
        <v>232</v>
      </c>
      <c r="Y54" s="29">
        <v>776</v>
      </c>
      <c r="Z54" s="29">
        <v>159</v>
      </c>
      <c r="AA54" s="29">
        <v>498</v>
      </c>
      <c r="AB54" s="29">
        <v>13938</v>
      </c>
      <c r="AC54" s="29">
        <v>16515</v>
      </c>
      <c r="AD54" s="30">
        <f t="shared" si="21"/>
        <v>68842</v>
      </c>
      <c r="AE54" s="31">
        <f t="shared" si="22"/>
        <v>17817</v>
      </c>
      <c r="AF54" s="31">
        <f t="shared" si="23"/>
        <v>9380</v>
      </c>
      <c r="AG54" s="31">
        <f t="shared" si="24"/>
        <v>8461</v>
      </c>
      <c r="AH54" s="31">
        <f t="shared" si="25"/>
        <v>251</v>
      </c>
      <c r="AI54" s="31">
        <f t="shared" si="26"/>
        <v>344</v>
      </c>
      <c r="AJ54" s="31">
        <f t="shared" si="27"/>
        <v>471</v>
      </c>
      <c r="AK54" s="31">
        <f t="shared" si="28"/>
        <v>232</v>
      </c>
      <c r="AL54" s="31">
        <f t="shared" si="29"/>
        <v>776</v>
      </c>
      <c r="AM54" s="31">
        <f t="shared" si="30"/>
        <v>159</v>
      </c>
      <c r="AN54" s="31">
        <f t="shared" si="31"/>
        <v>498</v>
      </c>
      <c r="AO54" s="31">
        <f t="shared" si="32"/>
        <v>13938</v>
      </c>
      <c r="AP54" s="31">
        <f t="shared" si="33"/>
        <v>16515</v>
      </c>
      <c r="AQ54" s="30">
        <f t="shared" si="34"/>
        <v>68842</v>
      </c>
      <c r="AR54" s="32" t="s">
        <v>57</v>
      </c>
      <c r="AS54" s="33">
        <v>46752</v>
      </c>
      <c r="AT54" s="30">
        <f t="shared" si="35"/>
        <v>137684</v>
      </c>
      <c r="AU54" s="34" t="s">
        <v>58</v>
      </c>
      <c r="AV54" s="34" t="s">
        <v>59</v>
      </c>
      <c r="AW54" s="34" t="s">
        <v>60</v>
      </c>
      <c r="AX54" s="34" t="s">
        <v>61</v>
      </c>
      <c r="AY54" s="34" t="s">
        <v>61</v>
      </c>
      <c r="AZ54" s="33">
        <v>46022</v>
      </c>
    </row>
    <row r="55" spans="1:52" ht="12" customHeight="1">
      <c r="A55" s="21">
        <v>7</v>
      </c>
      <c r="B55" s="22" t="s">
        <v>172</v>
      </c>
      <c r="C55" s="23" t="s">
        <v>173</v>
      </c>
      <c r="D55" s="23" t="s">
        <v>174</v>
      </c>
      <c r="E55" s="22" t="s">
        <v>172</v>
      </c>
      <c r="F55" s="23" t="s">
        <v>174</v>
      </c>
      <c r="G55" s="23" t="s">
        <v>199</v>
      </c>
      <c r="H55" s="23" t="s">
        <v>200</v>
      </c>
      <c r="I55" s="23" t="s">
        <v>201</v>
      </c>
      <c r="J55" s="24" t="s">
        <v>202</v>
      </c>
      <c r="K55" s="25" t="s">
        <v>67</v>
      </c>
      <c r="L55" s="25" t="s">
        <v>68</v>
      </c>
      <c r="M55" s="26" t="s">
        <v>52</v>
      </c>
      <c r="N55" s="27" t="s">
        <v>160</v>
      </c>
      <c r="O55" s="28" t="s">
        <v>54</v>
      </c>
      <c r="P55" s="28" t="s">
        <v>55</v>
      </c>
      <c r="Q55" s="28" t="s">
        <v>56</v>
      </c>
      <c r="R55" s="29">
        <v>4553</v>
      </c>
      <c r="S55" s="29">
        <v>3431</v>
      </c>
      <c r="T55" s="29">
        <v>5125</v>
      </c>
      <c r="U55" s="29">
        <v>949</v>
      </c>
      <c r="V55" s="29">
        <v>23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3840</v>
      </c>
      <c r="AC55" s="29">
        <v>5431</v>
      </c>
      <c r="AD55" s="30">
        <f t="shared" si="21"/>
        <v>23352</v>
      </c>
      <c r="AE55" s="31">
        <f t="shared" si="22"/>
        <v>4553</v>
      </c>
      <c r="AF55" s="31">
        <f t="shared" si="23"/>
        <v>3431</v>
      </c>
      <c r="AG55" s="31">
        <f t="shared" si="24"/>
        <v>5125</v>
      </c>
      <c r="AH55" s="31">
        <f t="shared" si="25"/>
        <v>949</v>
      </c>
      <c r="AI55" s="31">
        <f t="shared" si="26"/>
        <v>23</v>
      </c>
      <c r="AJ55" s="31">
        <f t="shared" si="27"/>
        <v>0</v>
      </c>
      <c r="AK55" s="31">
        <f t="shared" si="28"/>
        <v>0</v>
      </c>
      <c r="AL55" s="31">
        <f t="shared" si="29"/>
        <v>0</v>
      </c>
      <c r="AM55" s="31">
        <f t="shared" si="30"/>
        <v>0</v>
      </c>
      <c r="AN55" s="31">
        <f t="shared" si="31"/>
        <v>0</v>
      </c>
      <c r="AO55" s="31">
        <f t="shared" si="32"/>
        <v>3840</v>
      </c>
      <c r="AP55" s="31">
        <f t="shared" si="33"/>
        <v>5431</v>
      </c>
      <c r="AQ55" s="30">
        <f t="shared" si="34"/>
        <v>23352</v>
      </c>
      <c r="AR55" s="32" t="s">
        <v>57</v>
      </c>
      <c r="AS55" s="33">
        <v>46752</v>
      </c>
      <c r="AT55" s="30">
        <f t="shared" si="35"/>
        <v>46704</v>
      </c>
      <c r="AU55" s="34" t="s">
        <v>58</v>
      </c>
      <c r="AV55" s="34" t="s">
        <v>59</v>
      </c>
      <c r="AW55" s="34" t="s">
        <v>60</v>
      </c>
      <c r="AX55" s="34" t="s">
        <v>61</v>
      </c>
      <c r="AY55" s="34" t="s">
        <v>61</v>
      </c>
      <c r="AZ55" s="33">
        <v>46022</v>
      </c>
    </row>
    <row r="56" spans="1:52" ht="12" customHeight="1">
      <c r="A56" s="21">
        <v>8</v>
      </c>
      <c r="B56" s="22" t="s">
        <v>172</v>
      </c>
      <c r="C56" s="23" t="s">
        <v>173</v>
      </c>
      <c r="D56" s="23" t="s">
        <v>174</v>
      </c>
      <c r="E56" s="22" t="s">
        <v>172</v>
      </c>
      <c r="F56" s="23" t="s">
        <v>174</v>
      </c>
      <c r="G56" s="23" t="s">
        <v>203</v>
      </c>
      <c r="H56" s="23" t="s">
        <v>204</v>
      </c>
      <c r="I56" s="23" t="s">
        <v>205</v>
      </c>
      <c r="J56" s="24" t="s">
        <v>206</v>
      </c>
      <c r="K56" s="25" t="s">
        <v>67</v>
      </c>
      <c r="L56" s="25" t="s">
        <v>68</v>
      </c>
      <c r="M56" s="26" t="s">
        <v>52</v>
      </c>
      <c r="N56" s="27" t="s">
        <v>160</v>
      </c>
      <c r="O56" s="28" t="s">
        <v>54</v>
      </c>
      <c r="P56" s="28" t="s">
        <v>55</v>
      </c>
      <c r="Q56" s="28" t="s">
        <v>56</v>
      </c>
      <c r="R56" s="29">
        <v>7218</v>
      </c>
      <c r="S56" s="29">
        <v>6898</v>
      </c>
      <c r="T56" s="29">
        <v>2036</v>
      </c>
      <c r="U56" s="29">
        <v>972</v>
      </c>
      <c r="V56" s="29">
        <v>1004</v>
      </c>
      <c r="W56" s="29">
        <v>780</v>
      </c>
      <c r="X56" s="29">
        <v>459</v>
      </c>
      <c r="Y56" s="29">
        <v>34</v>
      </c>
      <c r="Z56" s="29">
        <v>11</v>
      </c>
      <c r="AA56" s="29">
        <v>0</v>
      </c>
      <c r="AB56" s="29">
        <v>6219</v>
      </c>
      <c r="AC56" s="29">
        <v>8649</v>
      </c>
      <c r="AD56" s="30">
        <f t="shared" si="21"/>
        <v>34280</v>
      </c>
      <c r="AE56" s="31">
        <f t="shared" si="22"/>
        <v>7218</v>
      </c>
      <c r="AF56" s="31">
        <f t="shared" si="23"/>
        <v>6898</v>
      </c>
      <c r="AG56" s="31">
        <f t="shared" si="24"/>
        <v>2036</v>
      </c>
      <c r="AH56" s="31">
        <f t="shared" si="25"/>
        <v>972</v>
      </c>
      <c r="AI56" s="31">
        <f t="shared" si="26"/>
        <v>1004</v>
      </c>
      <c r="AJ56" s="31">
        <f t="shared" si="27"/>
        <v>780</v>
      </c>
      <c r="AK56" s="31">
        <f t="shared" si="28"/>
        <v>459</v>
      </c>
      <c r="AL56" s="31">
        <f t="shared" si="29"/>
        <v>34</v>
      </c>
      <c r="AM56" s="31">
        <f t="shared" si="30"/>
        <v>11</v>
      </c>
      <c r="AN56" s="31">
        <f t="shared" si="31"/>
        <v>0</v>
      </c>
      <c r="AO56" s="31">
        <f t="shared" si="32"/>
        <v>6219</v>
      </c>
      <c r="AP56" s="31">
        <f t="shared" si="33"/>
        <v>8649</v>
      </c>
      <c r="AQ56" s="30">
        <f t="shared" si="34"/>
        <v>34280</v>
      </c>
      <c r="AR56" s="32" t="s">
        <v>57</v>
      </c>
      <c r="AS56" s="33">
        <v>46752</v>
      </c>
      <c r="AT56" s="30">
        <f t="shared" si="35"/>
        <v>68560</v>
      </c>
      <c r="AU56" s="34" t="s">
        <v>58</v>
      </c>
      <c r="AV56" s="34" t="s">
        <v>59</v>
      </c>
      <c r="AW56" s="34" t="s">
        <v>60</v>
      </c>
      <c r="AX56" s="34" t="s">
        <v>61</v>
      </c>
      <c r="AY56" s="34" t="s">
        <v>61</v>
      </c>
      <c r="AZ56" s="33">
        <v>46022</v>
      </c>
    </row>
    <row r="57" spans="1:52" ht="12" customHeight="1">
      <c r="A57" s="21">
        <v>9</v>
      </c>
      <c r="B57" s="22" t="s">
        <v>172</v>
      </c>
      <c r="C57" s="23" t="s">
        <v>173</v>
      </c>
      <c r="D57" s="23" t="s">
        <v>174</v>
      </c>
      <c r="E57" s="22" t="s">
        <v>172</v>
      </c>
      <c r="F57" s="23" t="s">
        <v>174</v>
      </c>
      <c r="G57" s="23" t="s">
        <v>207</v>
      </c>
      <c r="H57" s="23" t="s">
        <v>208</v>
      </c>
      <c r="I57" s="23" t="s">
        <v>209</v>
      </c>
      <c r="J57" s="24" t="s">
        <v>210</v>
      </c>
      <c r="K57" s="25" t="s">
        <v>67</v>
      </c>
      <c r="L57" s="25" t="s">
        <v>68</v>
      </c>
      <c r="M57" s="26" t="s">
        <v>52</v>
      </c>
      <c r="N57" s="27" t="s">
        <v>160</v>
      </c>
      <c r="O57" s="28" t="s">
        <v>54</v>
      </c>
      <c r="P57" s="28" t="s">
        <v>55</v>
      </c>
      <c r="Q57" s="28" t="s">
        <v>56</v>
      </c>
      <c r="R57" s="29">
        <v>5330</v>
      </c>
      <c r="S57" s="29">
        <v>3204</v>
      </c>
      <c r="T57" s="29">
        <v>1510</v>
      </c>
      <c r="U57" s="29">
        <v>915</v>
      </c>
      <c r="V57" s="29">
        <v>0</v>
      </c>
      <c r="W57" s="29">
        <v>55</v>
      </c>
      <c r="X57" s="29">
        <v>0</v>
      </c>
      <c r="Y57" s="29">
        <v>22</v>
      </c>
      <c r="Z57" s="29">
        <v>55</v>
      </c>
      <c r="AA57" s="29">
        <v>44</v>
      </c>
      <c r="AB57" s="29">
        <v>1526</v>
      </c>
      <c r="AC57" s="29">
        <v>5476</v>
      </c>
      <c r="AD57" s="30">
        <f t="shared" si="21"/>
        <v>18137</v>
      </c>
      <c r="AE57" s="31">
        <f t="shared" si="22"/>
        <v>5330</v>
      </c>
      <c r="AF57" s="31">
        <f t="shared" si="23"/>
        <v>3204</v>
      </c>
      <c r="AG57" s="31">
        <f t="shared" si="24"/>
        <v>1510</v>
      </c>
      <c r="AH57" s="31">
        <f t="shared" si="25"/>
        <v>915</v>
      </c>
      <c r="AI57" s="31">
        <f t="shared" si="26"/>
        <v>0</v>
      </c>
      <c r="AJ57" s="31">
        <f t="shared" si="27"/>
        <v>55</v>
      </c>
      <c r="AK57" s="31">
        <f t="shared" si="28"/>
        <v>0</v>
      </c>
      <c r="AL57" s="31">
        <f t="shared" si="29"/>
        <v>22</v>
      </c>
      <c r="AM57" s="31">
        <f t="shared" si="30"/>
        <v>55</v>
      </c>
      <c r="AN57" s="31">
        <f t="shared" si="31"/>
        <v>44</v>
      </c>
      <c r="AO57" s="31">
        <f t="shared" si="32"/>
        <v>1526</v>
      </c>
      <c r="AP57" s="31">
        <f t="shared" si="33"/>
        <v>5476</v>
      </c>
      <c r="AQ57" s="30">
        <f t="shared" si="34"/>
        <v>18137</v>
      </c>
      <c r="AR57" s="32" t="s">
        <v>57</v>
      </c>
      <c r="AS57" s="33">
        <v>46752</v>
      </c>
      <c r="AT57" s="30">
        <f t="shared" si="35"/>
        <v>36274</v>
      </c>
      <c r="AU57" s="34" t="s">
        <v>58</v>
      </c>
      <c r="AV57" s="34" t="s">
        <v>59</v>
      </c>
      <c r="AW57" s="34" t="s">
        <v>60</v>
      </c>
      <c r="AX57" s="34" t="s">
        <v>61</v>
      </c>
      <c r="AY57" s="34" t="s">
        <v>61</v>
      </c>
      <c r="AZ57" s="33">
        <v>46022</v>
      </c>
    </row>
    <row r="58" spans="1:52" ht="12" customHeight="1">
      <c r="A58" s="21">
        <v>10</v>
      </c>
      <c r="B58" s="22" t="s">
        <v>172</v>
      </c>
      <c r="C58" s="23" t="s">
        <v>173</v>
      </c>
      <c r="D58" s="23" t="s">
        <v>174</v>
      </c>
      <c r="E58" s="22" t="s">
        <v>172</v>
      </c>
      <c r="F58" s="23" t="s">
        <v>174</v>
      </c>
      <c r="G58" s="23" t="s">
        <v>211</v>
      </c>
      <c r="H58" s="23" t="s">
        <v>212</v>
      </c>
      <c r="I58" s="23" t="s">
        <v>213</v>
      </c>
      <c r="J58" s="24" t="s">
        <v>214</v>
      </c>
      <c r="K58" s="25" t="s">
        <v>96</v>
      </c>
      <c r="L58" s="25" t="s">
        <v>68</v>
      </c>
      <c r="M58" s="26" t="s">
        <v>52</v>
      </c>
      <c r="N58" s="27" t="s">
        <v>160</v>
      </c>
      <c r="O58" s="28" t="s">
        <v>54</v>
      </c>
      <c r="P58" s="28" t="s">
        <v>141</v>
      </c>
      <c r="Q58" s="28" t="s">
        <v>140</v>
      </c>
      <c r="R58" s="29">
        <v>19632</v>
      </c>
      <c r="S58" s="29">
        <v>16404</v>
      </c>
      <c r="T58" s="29">
        <v>14380</v>
      </c>
      <c r="U58" s="29">
        <v>8931</v>
      </c>
      <c r="V58" s="29">
        <v>329</v>
      </c>
      <c r="W58" s="29">
        <v>11</v>
      </c>
      <c r="X58" s="29">
        <v>11</v>
      </c>
      <c r="Y58" s="29">
        <v>33</v>
      </c>
      <c r="Z58" s="29">
        <v>99</v>
      </c>
      <c r="AA58" s="29">
        <v>9906</v>
      </c>
      <c r="AB58" s="29">
        <v>15276</v>
      </c>
      <c r="AC58" s="29">
        <v>15767</v>
      </c>
      <c r="AD58" s="30">
        <f t="shared" si="21"/>
        <v>100779</v>
      </c>
      <c r="AE58" s="31">
        <f t="shared" si="22"/>
        <v>19632</v>
      </c>
      <c r="AF58" s="31">
        <f t="shared" si="23"/>
        <v>16404</v>
      </c>
      <c r="AG58" s="31">
        <f t="shared" si="24"/>
        <v>14380</v>
      </c>
      <c r="AH58" s="31">
        <f t="shared" si="25"/>
        <v>8931</v>
      </c>
      <c r="AI58" s="31">
        <f t="shared" si="26"/>
        <v>329</v>
      </c>
      <c r="AJ58" s="31">
        <f t="shared" si="27"/>
        <v>11</v>
      </c>
      <c r="AK58" s="31">
        <f t="shared" si="28"/>
        <v>11</v>
      </c>
      <c r="AL58" s="31">
        <f t="shared" si="29"/>
        <v>33</v>
      </c>
      <c r="AM58" s="31">
        <f t="shared" si="30"/>
        <v>99</v>
      </c>
      <c r="AN58" s="31">
        <f t="shared" si="31"/>
        <v>9906</v>
      </c>
      <c r="AO58" s="31">
        <f t="shared" si="32"/>
        <v>15276</v>
      </c>
      <c r="AP58" s="31">
        <f t="shared" si="33"/>
        <v>15767</v>
      </c>
      <c r="AQ58" s="30">
        <f t="shared" si="34"/>
        <v>100779</v>
      </c>
      <c r="AR58" s="32" t="s">
        <v>57</v>
      </c>
      <c r="AS58" s="33">
        <v>46752</v>
      </c>
      <c r="AT58" s="30">
        <f t="shared" si="35"/>
        <v>201558</v>
      </c>
      <c r="AU58" s="34" t="s">
        <v>58</v>
      </c>
      <c r="AV58" s="34" t="s">
        <v>59</v>
      </c>
      <c r="AW58" s="34" t="s">
        <v>60</v>
      </c>
      <c r="AX58" s="34" t="s">
        <v>61</v>
      </c>
      <c r="AY58" s="34" t="s">
        <v>61</v>
      </c>
      <c r="AZ58" s="33">
        <v>46022</v>
      </c>
    </row>
    <row r="59" spans="1:52" ht="12" customHeight="1">
      <c r="A59" s="21">
        <v>11</v>
      </c>
      <c r="B59" s="22" t="s">
        <v>172</v>
      </c>
      <c r="C59" s="23" t="s">
        <v>173</v>
      </c>
      <c r="D59" s="23" t="s">
        <v>174</v>
      </c>
      <c r="E59" s="22" t="s">
        <v>172</v>
      </c>
      <c r="F59" s="23" t="s">
        <v>174</v>
      </c>
      <c r="G59" s="23" t="s">
        <v>215</v>
      </c>
      <c r="H59" s="23" t="s">
        <v>216</v>
      </c>
      <c r="I59" s="23" t="s">
        <v>217</v>
      </c>
      <c r="J59" s="24" t="s">
        <v>218</v>
      </c>
      <c r="K59" s="25" t="s">
        <v>67</v>
      </c>
      <c r="L59" s="25" t="s">
        <v>68</v>
      </c>
      <c r="M59" s="26" t="s">
        <v>52</v>
      </c>
      <c r="N59" s="27" t="s">
        <v>160</v>
      </c>
      <c r="O59" s="28" t="s">
        <v>69</v>
      </c>
      <c r="P59" s="28" t="s">
        <v>56</v>
      </c>
      <c r="Q59" s="28" t="s">
        <v>55</v>
      </c>
      <c r="R59" s="29">
        <v>3558</v>
      </c>
      <c r="S59" s="29">
        <v>3141</v>
      </c>
      <c r="T59" s="29">
        <v>1086</v>
      </c>
      <c r="U59" s="29">
        <v>309</v>
      </c>
      <c r="V59" s="29">
        <v>137</v>
      </c>
      <c r="W59" s="29">
        <v>0</v>
      </c>
      <c r="X59" s="29">
        <v>0</v>
      </c>
      <c r="Y59" s="29">
        <v>34</v>
      </c>
      <c r="Z59" s="29">
        <v>296</v>
      </c>
      <c r="AA59" s="29">
        <v>808</v>
      </c>
      <c r="AB59" s="29">
        <v>1733</v>
      </c>
      <c r="AC59" s="29">
        <v>3939</v>
      </c>
      <c r="AD59" s="30">
        <f t="shared" si="21"/>
        <v>15041</v>
      </c>
      <c r="AE59" s="31">
        <f t="shared" si="22"/>
        <v>3558</v>
      </c>
      <c r="AF59" s="31">
        <f t="shared" si="23"/>
        <v>3141</v>
      </c>
      <c r="AG59" s="31">
        <f t="shared" si="24"/>
        <v>1086</v>
      </c>
      <c r="AH59" s="31">
        <f t="shared" si="25"/>
        <v>309</v>
      </c>
      <c r="AI59" s="31">
        <f t="shared" si="26"/>
        <v>137</v>
      </c>
      <c r="AJ59" s="31">
        <f t="shared" si="27"/>
        <v>0</v>
      </c>
      <c r="AK59" s="31">
        <f t="shared" si="28"/>
        <v>0</v>
      </c>
      <c r="AL59" s="31">
        <f t="shared" si="29"/>
        <v>34</v>
      </c>
      <c r="AM59" s="31">
        <f t="shared" si="30"/>
        <v>296</v>
      </c>
      <c r="AN59" s="31">
        <f t="shared" si="31"/>
        <v>808</v>
      </c>
      <c r="AO59" s="31">
        <f t="shared" si="32"/>
        <v>1733</v>
      </c>
      <c r="AP59" s="31">
        <f t="shared" si="33"/>
        <v>3939</v>
      </c>
      <c r="AQ59" s="30">
        <f t="shared" si="34"/>
        <v>15041</v>
      </c>
      <c r="AR59" s="32" t="s">
        <v>57</v>
      </c>
      <c r="AS59" s="33">
        <v>46752</v>
      </c>
      <c r="AT59" s="30">
        <f t="shared" si="35"/>
        <v>30082</v>
      </c>
      <c r="AU59" s="34" t="s">
        <v>58</v>
      </c>
      <c r="AV59" s="34" t="s">
        <v>59</v>
      </c>
      <c r="AW59" s="34" t="s">
        <v>60</v>
      </c>
      <c r="AX59" s="34" t="s">
        <v>61</v>
      </c>
      <c r="AY59" s="34" t="s">
        <v>61</v>
      </c>
      <c r="AZ59" s="33">
        <v>46022</v>
      </c>
    </row>
    <row r="60" spans="1:52" ht="12" customHeight="1">
      <c r="A60" s="21">
        <v>12</v>
      </c>
      <c r="B60" s="22" t="s">
        <v>172</v>
      </c>
      <c r="C60" s="23" t="s">
        <v>173</v>
      </c>
      <c r="D60" s="23" t="s">
        <v>174</v>
      </c>
      <c r="E60" s="22" t="s">
        <v>172</v>
      </c>
      <c r="F60" s="23" t="s">
        <v>174</v>
      </c>
      <c r="G60" s="23" t="s">
        <v>219</v>
      </c>
      <c r="H60" s="23" t="s">
        <v>220</v>
      </c>
      <c r="I60" s="23" t="s">
        <v>221</v>
      </c>
      <c r="J60" s="24" t="s">
        <v>222</v>
      </c>
      <c r="K60" s="25" t="s">
        <v>96</v>
      </c>
      <c r="L60" s="25" t="s">
        <v>68</v>
      </c>
      <c r="M60" s="26" t="s">
        <v>52</v>
      </c>
      <c r="N60" s="27" t="s">
        <v>160</v>
      </c>
      <c r="O60" s="28" t="s">
        <v>54</v>
      </c>
      <c r="P60" s="28" t="s">
        <v>223</v>
      </c>
      <c r="Q60" s="28" t="s">
        <v>224</v>
      </c>
      <c r="R60" s="29">
        <v>23388</v>
      </c>
      <c r="S60" s="29">
        <v>17223</v>
      </c>
      <c r="T60" s="29">
        <v>16850</v>
      </c>
      <c r="U60" s="29">
        <v>8484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12081</v>
      </c>
      <c r="AB60" s="29">
        <v>19400</v>
      </c>
      <c r="AC60" s="29">
        <v>20620</v>
      </c>
      <c r="AD60" s="30">
        <f t="shared" si="21"/>
        <v>118046</v>
      </c>
      <c r="AE60" s="31">
        <f t="shared" si="22"/>
        <v>23388</v>
      </c>
      <c r="AF60" s="31">
        <f t="shared" si="23"/>
        <v>17223</v>
      </c>
      <c r="AG60" s="31">
        <f t="shared" si="24"/>
        <v>16850</v>
      </c>
      <c r="AH60" s="31">
        <f t="shared" si="25"/>
        <v>8484</v>
      </c>
      <c r="AI60" s="31">
        <f t="shared" si="26"/>
        <v>0</v>
      </c>
      <c r="AJ60" s="31">
        <f t="shared" si="27"/>
        <v>0</v>
      </c>
      <c r="AK60" s="31">
        <f t="shared" si="28"/>
        <v>0</v>
      </c>
      <c r="AL60" s="31">
        <f t="shared" si="29"/>
        <v>0</v>
      </c>
      <c r="AM60" s="31">
        <f t="shared" si="30"/>
        <v>0</v>
      </c>
      <c r="AN60" s="31">
        <f t="shared" si="31"/>
        <v>12081</v>
      </c>
      <c r="AO60" s="31">
        <f t="shared" si="32"/>
        <v>19400</v>
      </c>
      <c r="AP60" s="31">
        <f t="shared" si="33"/>
        <v>20620</v>
      </c>
      <c r="AQ60" s="30">
        <f t="shared" si="34"/>
        <v>118046</v>
      </c>
      <c r="AR60" s="32" t="s">
        <v>57</v>
      </c>
      <c r="AS60" s="33">
        <v>46752</v>
      </c>
      <c r="AT60" s="30">
        <f t="shared" si="35"/>
        <v>236092</v>
      </c>
      <c r="AU60" s="34" t="s">
        <v>58</v>
      </c>
      <c r="AV60" s="34" t="s">
        <v>59</v>
      </c>
      <c r="AW60" s="34" t="s">
        <v>60</v>
      </c>
      <c r="AX60" s="34" t="s">
        <v>61</v>
      </c>
      <c r="AY60" s="34" t="s">
        <v>61</v>
      </c>
      <c r="AZ60" s="33">
        <v>46022</v>
      </c>
    </row>
    <row r="61" spans="1:52" ht="12" customHeight="1">
      <c r="A61" s="21">
        <v>13</v>
      </c>
      <c r="B61" s="22" t="s">
        <v>172</v>
      </c>
      <c r="C61" s="23" t="s">
        <v>173</v>
      </c>
      <c r="D61" s="23" t="s">
        <v>174</v>
      </c>
      <c r="E61" s="22" t="s">
        <v>172</v>
      </c>
      <c r="F61" s="23" t="s">
        <v>174</v>
      </c>
      <c r="G61" s="23" t="s">
        <v>225</v>
      </c>
      <c r="H61" s="23" t="s">
        <v>220</v>
      </c>
      <c r="I61" s="23" t="s">
        <v>226</v>
      </c>
      <c r="J61" s="24" t="s">
        <v>227</v>
      </c>
      <c r="K61" s="25" t="s">
        <v>83</v>
      </c>
      <c r="L61" s="25" t="s">
        <v>68</v>
      </c>
      <c r="M61" s="26" t="s">
        <v>52</v>
      </c>
      <c r="N61" s="27" t="s">
        <v>160</v>
      </c>
      <c r="O61" s="28" t="s">
        <v>69</v>
      </c>
      <c r="P61" s="28" t="s">
        <v>56</v>
      </c>
      <c r="Q61" s="28" t="s">
        <v>55</v>
      </c>
      <c r="R61" s="29">
        <v>1015</v>
      </c>
      <c r="S61" s="29">
        <v>1005</v>
      </c>
      <c r="T61" s="29">
        <v>366</v>
      </c>
      <c r="U61" s="29">
        <v>354</v>
      </c>
      <c r="V61" s="29">
        <v>365</v>
      </c>
      <c r="W61" s="29">
        <v>356</v>
      </c>
      <c r="X61" s="29">
        <v>367</v>
      </c>
      <c r="Y61" s="29">
        <v>353</v>
      </c>
      <c r="Z61" s="29">
        <v>354</v>
      </c>
      <c r="AA61" s="29">
        <v>364</v>
      </c>
      <c r="AB61" s="29">
        <v>351</v>
      </c>
      <c r="AC61" s="29">
        <v>361</v>
      </c>
      <c r="AD61" s="30">
        <f t="shared" si="21"/>
        <v>5611</v>
      </c>
      <c r="AE61" s="31">
        <f t="shared" si="22"/>
        <v>1015</v>
      </c>
      <c r="AF61" s="31">
        <f t="shared" si="23"/>
        <v>1005</v>
      </c>
      <c r="AG61" s="31">
        <f t="shared" si="24"/>
        <v>366</v>
      </c>
      <c r="AH61" s="31">
        <f t="shared" si="25"/>
        <v>354</v>
      </c>
      <c r="AI61" s="31">
        <f t="shared" si="26"/>
        <v>365</v>
      </c>
      <c r="AJ61" s="31">
        <f t="shared" si="27"/>
        <v>356</v>
      </c>
      <c r="AK61" s="31">
        <f t="shared" si="28"/>
        <v>367</v>
      </c>
      <c r="AL61" s="31">
        <f t="shared" si="29"/>
        <v>353</v>
      </c>
      <c r="AM61" s="31">
        <f t="shared" si="30"/>
        <v>354</v>
      </c>
      <c r="AN61" s="31">
        <f t="shared" si="31"/>
        <v>364</v>
      </c>
      <c r="AO61" s="31">
        <f t="shared" si="32"/>
        <v>351</v>
      </c>
      <c r="AP61" s="31">
        <f t="shared" si="33"/>
        <v>361</v>
      </c>
      <c r="AQ61" s="30">
        <f t="shared" si="34"/>
        <v>5611</v>
      </c>
      <c r="AR61" s="32" t="s">
        <v>57</v>
      </c>
      <c r="AS61" s="33">
        <v>46752</v>
      </c>
      <c r="AT61" s="30">
        <f t="shared" si="35"/>
        <v>11222</v>
      </c>
      <c r="AU61" s="34" t="s">
        <v>58</v>
      </c>
      <c r="AV61" s="34" t="s">
        <v>59</v>
      </c>
      <c r="AW61" s="34" t="s">
        <v>60</v>
      </c>
      <c r="AX61" s="34" t="s">
        <v>61</v>
      </c>
      <c r="AY61" s="34" t="s">
        <v>61</v>
      </c>
      <c r="AZ61" s="33">
        <v>46022</v>
      </c>
    </row>
    <row r="62" spans="1:52" ht="12" customHeight="1">
      <c r="A62" s="21">
        <v>14</v>
      </c>
      <c r="B62" s="22" t="s">
        <v>172</v>
      </c>
      <c r="C62" s="23" t="s">
        <v>173</v>
      </c>
      <c r="D62" s="23" t="s">
        <v>174</v>
      </c>
      <c r="E62" s="22" t="s">
        <v>172</v>
      </c>
      <c r="F62" s="23" t="s">
        <v>174</v>
      </c>
      <c r="G62" s="23" t="s">
        <v>228</v>
      </c>
      <c r="H62" s="23" t="s">
        <v>229</v>
      </c>
      <c r="I62" s="23" t="s">
        <v>230</v>
      </c>
      <c r="J62" s="24" t="s">
        <v>231</v>
      </c>
      <c r="K62" s="25" t="s">
        <v>67</v>
      </c>
      <c r="L62" s="25" t="s">
        <v>68</v>
      </c>
      <c r="M62" s="26" t="s">
        <v>52</v>
      </c>
      <c r="N62" s="27" t="s">
        <v>160</v>
      </c>
      <c r="O62" s="28" t="s">
        <v>54</v>
      </c>
      <c r="P62" s="28" t="s">
        <v>55</v>
      </c>
      <c r="Q62" s="28" t="s">
        <v>56</v>
      </c>
      <c r="R62" s="29">
        <v>3666</v>
      </c>
      <c r="S62" s="29">
        <v>3465</v>
      </c>
      <c r="T62" s="29">
        <v>3123</v>
      </c>
      <c r="U62" s="29">
        <v>1807</v>
      </c>
      <c r="V62" s="29">
        <v>330</v>
      </c>
      <c r="W62" s="29">
        <v>122</v>
      </c>
      <c r="X62" s="29">
        <v>44</v>
      </c>
      <c r="Y62" s="29">
        <v>99</v>
      </c>
      <c r="Z62" s="29">
        <v>33</v>
      </c>
      <c r="AA62" s="29">
        <v>2291</v>
      </c>
      <c r="AB62" s="29">
        <v>2940</v>
      </c>
      <c r="AC62" s="29">
        <v>4287</v>
      </c>
      <c r="AD62" s="30">
        <f t="shared" si="21"/>
        <v>22207</v>
      </c>
      <c r="AE62" s="31">
        <f t="shared" si="22"/>
        <v>3666</v>
      </c>
      <c r="AF62" s="31">
        <f t="shared" si="23"/>
        <v>3465</v>
      </c>
      <c r="AG62" s="31">
        <f t="shared" si="24"/>
        <v>3123</v>
      </c>
      <c r="AH62" s="31">
        <f t="shared" si="25"/>
        <v>1807</v>
      </c>
      <c r="AI62" s="31">
        <f t="shared" si="26"/>
        <v>330</v>
      </c>
      <c r="AJ62" s="31">
        <f t="shared" si="27"/>
        <v>122</v>
      </c>
      <c r="AK62" s="31">
        <f t="shared" si="28"/>
        <v>44</v>
      </c>
      <c r="AL62" s="31">
        <f t="shared" si="29"/>
        <v>99</v>
      </c>
      <c r="AM62" s="31">
        <f t="shared" si="30"/>
        <v>33</v>
      </c>
      <c r="AN62" s="31">
        <f t="shared" si="31"/>
        <v>2291</v>
      </c>
      <c r="AO62" s="31">
        <f t="shared" si="32"/>
        <v>2940</v>
      </c>
      <c r="AP62" s="31">
        <f t="shared" si="33"/>
        <v>4287</v>
      </c>
      <c r="AQ62" s="30">
        <f t="shared" si="34"/>
        <v>22207</v>
      </c>
      <c r="AR62" s="32" t="s">
        <v>57</v>
      </c>
      <c r="AS62" s="33">
        <v>46752</v>
      </c>
      <c r="AT62" s="30">
        <f t="shared" si="35"/>
        <v>44414</v>
      </c>
      <c r="AU62" s="34" t="s">
        <v>58</v>
      </c>
      <c r="AV62" s="34" t="s">
        <v>59</v>
      </c>
      <c r="AW62" s="34" t="s">
        <v>60</v>
      </c>
      <c r="AX62" s="34" t="s">
        <v>61</v>
      </c>
      <c r="AY62" s="34" t="s">
        <v>61</v>
      </c>
      <c r="AZ62" s="33">
        <v>46022</v>
      </c>
    </row>
    <row r="63" spans="1:52" ht="12" customHeight="1">
      <c r="A63" s="21">
        <v>15</v>
      </c>
      <c r="B63" s="22" t="s">
        <v>172</v>
      </c>
      <c r="C63" s="23" t="s">
        <v>173</v>
      </c>
      <c r="D63" s="23" t="s">
        <v>174</v>
      </c>
      <c r="E63" s="22" t="s">
        <v>172</v>
      </c>
      <c r="F63" s="23" t="s">
        <v>174</v>
      </c>
      <c r="G63" s="23" t="s">
        <v>232</v>
      </c>
      <c r="H63" s="23" t="s">
        <v>233</v>
      </c>
      <c r="I63" s="23" t="s">
        <v>234</v>
      </c>
      <c r="J63" s="24" t="s">
        <v>235</v>
      </c>
      <c r="K63" s="25" t="s">
        <v>96</v>
      </c>
      <c r="L63" s="25" t="s">
        <v>68</v>
      </c>
      <c r="M63" s="26" t="s">
        <v>52</v>
      </c>
      <c r="N63" s="27" t="s">
        <v>160</v>
      </c>
      <c r="O63" s="28" t="s">
        <v>54</v>
      </c>
      <c r="P63" s="28" t="s">
        <v>236</v>
      </c>
      <c r="Q63" s="28" t="s">
        <v>237</v>
      </c>
      <c r="R63" s="29">
        <v>21164</v>
      </c>
      <c r="S63" s="29">
        <v>16161</v>
      </c>
      <c r="T63" s="29">
        <v>14825</v>
      </c>
      <c r="U63" s="29">
        <v>9124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9371</v>
      </c>
      <c r="AB63" s="29">
        <v>16149</v>
      </c>
      <c r="AC63" s="29">
        <v>18385</v>
      </c>
      <c r="AD63" s="30">
        <f t="shared" si="21"/>
        <v>105179</v>
      </c>
      <c r="AE63" s="31">
        <f t="shared" si="22"/>
        <v>21164</v>
      </c>
      <c r="AF63" s="31">
        <f t="shared" si="23"/>
        <v>16161</v>
      </c>
      <c r="AG63" s="31">
        <f t="shared" si="24"/>
        <v>14825</v>
      </c>
      <c r="AH63" s="31">
        <f t="shared" si="25"/>
        <v>9124</v>
      </c>
      <c r="AI63" s="31">
        <f t="shared" si="26"/>
        <v>0</v>
      </c>
      <c r="AJ63" s="31">
        <f t="shared" si="27"/>
        <v>0</v>
      </c>
      <c r="AK63" s="31">
        <f t="shared" si="28"/>
        <v>0</v>
      </c>
      <c r="AL63" s="31">
        <f t="shared" si="29"/>
        <v>0</v>
      </c>
      <c r="AM63" s="31">
        <f t="shared" si="30"/>
        <v>0</v>
      </c>
      <c r="AN63" s="31">
        <f t="shared" si="31"/>
        <v>9371</v>
      </c>
      <c r="AO63" s="31">
        <f t="shared" si="32"/>
        <v>16149</v>
      </c>
      <c r="AP63" s="31">
        <f t="shared" si="33"/>
        <v>18385</v>
      </c>
      <c r="AQ63" s="30">
        <f t="shared" si="34"/>
        <v>105179</v>
      </c>
      <c r="AR63" s="32" t="s">
        <v>57</v>
      </c>
      <c r="AS63" s="33">
        <v>46752</v>
      </c>
      <c r="AT63" s="30">
        <f t="shared" si="35"/>
        <v>210358</v>
      </c>
      <c r="AU63" s="34" t="s">
        <v>58</v>
      </c>
      <c r="AV63" s="34" t="s">
        <v>59</v>
      </c>
      <c r="AW63" s="34" t="s">
        <v>60</v>
      </c>
      <c r="AX63" s="34" t="s">
        <v>61</v>
      </c>
      <c r="AY63" s="34" t="s">
        <v>61</v>
      </c>
      <c r="AZ63" s="33">
        <v>46022</v>
      </c>
    </row>
    <row r="64" spans="1:52" ht="12" customHeight="1">
      <c r="A64" s="21">
        <v>16</v>
      </c>
      <c r="B64" s="22" t="s">
        <v>172</v>
      </c>
      <c r="C64" s="23" t="s">
        <v>173</v>
      </c>
      <c r="D64" s="23" t="s">
        <v>174</v>
      </c>
      <c r="E64" s="22" t="s">
        <v>238</v>
      </c>
      <c r="F64" s="23" t="s">
        <v>239</v>
      </c>
      <c r="G64" s="23" t="s">
        <v>238</v>
      </c>
      <c r="H64" s="23" t="s">
        <v>239</v>
      </c>
      <c r="I64" s="23" t="s">
        <v>240</v>
      </c>
      <c r="J64" s="24" t="s">
        <v>241</v>
      </c>
      <c r="K64" s="25" t="s">
        <v>67</v>
      </c>
      <c r="L64" s="25" t="s">
        <v>68</v>
      </c>
      <c r="M64" s="26" t="s">
        <v>52</v>
      </c>
      <c r="N64" s="27" t="s">
        <v>160</v>
      </c>
      <c r="O64" s="28" t="s">
        <v>69</v>
      </c>
      <c r="P64" s="28" t="s">
        <v>56</v>
      </c>
      <c r="Q64" s="28" t="s">
        <v>55</v>
      </c>
      <c r="R64" s="29">
        <v>14759</v>
      </c>
      <c r="S64" s="29">
        <v>10002</v>
      </c>
      <c r="T64" s="29">
        <v>11970</v>
      </c>
      <c r="U64" s="29">
        <v>10005</v>
      </c>
      <c r="V64" s="29">
        <v>5345</v>
      </c>
      <c r="W64" s="29">
        <v>5966</v>
      </c>
      <c r="X64" s="29">
        <v>199</v>
      </c>
      <c r="Y64" s="29">
        <v>384</v>
      </c>
      <c r="Z64" s="29">
        <v>499</v>
      </c>
      <c r="AA64" s="29">
        <v>11970</v>
      </c>
      <c r="AB64" s="29">
        <v>11121</v>
      </c>
      <c r="AC64" s="29">
        <v>11031</v>
      </c>
      <c r="AD64" s="30">
        <f t="shared" si="21"/>
        <v>93251</v>
      </c>
      <c r="AE64" s="31">
        <f t="shared" si="22"/>
        <v>14759</v>
      </c>
      <c r="AF64" s="31">
        <f t="shared" si="23"/>
        <v>10002</v>
      </c>
      <c r="AG64" s="31">
        <f t="shared" si="24"/>
        <v>11970</v>
      </c>
      <c r="AH64" s="31">
        <f t="shared" si="25"/>
        <v>10005</v>
      </c>
      <c r="AI64" s="31">
        <f t="shared" si="26"/>
        <v>5345</v>
      </c>
      <c r="AJ64" s="31">
        <f t="shared" si="27"/>
        <v>5966</v>
      </c>
      <c r="AK64" s="31">
        <f t="shared" si="28"/>
        <v>199</v>
      </c>
      <c r="AL64" s="31">
        <f t="shared" si="29"/>
        <v>384</v>
      </c>
      <c r="AM64" s="31">
        <f t="shared" si="30"/>
        <v>499</v>
      </c>
      <c r="AN64" s="31">
        <f t="shared" si="31"/>
        <v>11970</v>
      </c>
      <c r="AO64" s="31">
        <f t="shared" si="32"/>
        <v>11121</v>
      </c>
      <c r="AP64" s="31">
        <f t="shared" si="33"/>
        <v>11031</v>
      </c>
      <c r="AQ64" s="30">
        <f t="shared" si="34"/>
        <v>93251</v>
      </c>
      <c r="AR64" s="32" t="s">
        <v>57</v>
      </c>
      <c r="AS64" s="33">
        <v>46752</v>
      </c>
      <c r="AT64" s="30">
        <f t="shared" si="35"/>
        <v>186502</v>
      </c>
      <c r="AU64" s="34" t="s">
        <v>58</v>
      </c>
      <c r="AV64" s="34" t="s">
        <v>59</v>
      </c>
      <c r="AW64" s="34" t="s">
        <v>60</v>
      </c>
      <c r="AX64" s="34" t="s">
        <v>61</v>
      </c>
      <c r="AY64" s="34" t="s">
        <v>61</v>
      </c>
      <c r="AZ64" s="33">
        <v>46022</v>
      </c>
    </row>
    <row r="65" spans="1:52 16363:16384" ht="12" customHeight="1">
      <c r="A65" s="21">
        <v>17</v>
      </c>
      <c r="B65" s="22" t="s">
        <v>172</v>
      </c>
      <c r="C65" s="23" t="s">
        <v>173</v>
      </c>
      <c r="D65" s="23" t="s">
        <v>174</v>
      </c>
      <c r="E65" s="22" t="s">
        <v>242</v>
      </c>
      <c r="F65" s="23" t="s">
        <v>243</v>
      </c>
      <c r="G65" s="23" t="s">
        <v>242</v>
      </c>
      <c r="H65" s="23" t="s">
        <v>243</v>
      </c>
      <c r="I65" s="23" t="s">
        <v>244</v>
      </c>
      <c r="J65" s="24" t="s">
        <v>245</v>
      </c>
      <c r="K65" s="25" t="s">
        <v>67</v>
      </c>
      <c r="L65" s="25" t="s">
        <v>68</v>
      </c>
      <c r="M65" s="26" t="s">
        <v>52</v>
      </c>
      <c r="N65" s="27" t="s">
        <v>160</v>
      </c>
      <c r="O65" s="28" t="s">
        <v>54</v>
      </c>
      <c r="P65" s="28" t="s">
        <v>55</v>
      </c>
      <c r="Q65" s="28" t="s">
        <v>56</v>
      </c>
      <c r="R65" s="29">
        <v>18572</v>
      </c>
      <c r="S65" s="29">
        <v>1963</v>
      </c>
      <c r="T65" s="29">
        <v>22479</v>
      </c>
      <c r="U65" s="29">
        <v>15589</v>
      </c>
      <c r="V65" s="29">
        <v>665</v>
      </c>
      <c r="W65" s="29">
        <v>11</v>
      </c>
      <c r="X65" s="29">
        <v>0</v>
      </c>
      <c r="Y65" s="29">
        <v>33</v>
      </c>
      <c r="Z65" s="29">
        <v>0</v>
      </c>
      <c r="AA65" s="29">
        <v>6649</v>
      </c>
      <c r="AB65" s="29">
        <v>12981</v>
      </c>
      <c r="AC65" s="29">
        <v>19644</v>
      </c>
      <c r="AD65" s="30">
        <f t="shared" si="21"/>
        <v>98586</v>
      </c>
      <c r="AE65" s="31">
        <f t="shared" si="22"/>
        <v>18572</v>
      </c>
      <c r="AF65" s="31">
        <f t="shared" si="23"/>
        <v>1963</v>
      </c>
      <c r="AG65" s="31">
        <f t="shared" si="24"/>
        <v>22479</v>
      </c>
      <c r="AH65" s="31">
        <f t="shared" si="25"/>
        <v>15589</v>
      </c>
      <c r="AI65" s="31">
        <f t="shared" si="26"/>
        <v>665</v>
      </c>
      <c r="AJ65" s="31">
        <f t="shared" si="27"/>
        <v>11</v>
      </c>
      <c r="AK65" s="31">
        <f t="shared" si="28"/>
        <v>0</v>
      </c>
      <c r="AL65" s="31">
        <f t="shared" si="29"/>
        <v>33</v>
      </c>
      <c r="AM65" s="31">
        <f t="shared" si="30"/>
        <v>0</v>
      </c>
      <c r="AN65" s="31">
        <f t="shared" si="31"/>
        <v>6649</v>
      </c>
      <c r="AO65" s="31">
        <f t="shared" si="32"/>
        <v>12981</v>
      </c>
      <c r="AP65" s="31">
        <f t="shared" si="33"/>
        <v>19644</v>
      </c>
      <c r="AQ65" s="30">
        <f t="shared" si="34"/>
        <v>98586</v>
      </c>
      <c r="AR65" s="32" t="s">
        <v>57</v>
      </c>
      <c r="AS65" s="33">
        <v>46752</v>
      </c>
      <c r="AT65" s="30">
        <f t="shared" si="35"/>
        <v>197172</v>
      </c>
      <c r="AU65" s="34" t="s">
        <v>58</v>
      </c>
      <c r="AV65" s="34" t="s">
        <v>59</v>
      </c>
      <c r="AW65" s="34" t="s">
        <v>60</v>
      </c>
      <c r="AX65" s="34" t="s">
        <v>61</v>
      </c>
      <c r="AY65" s="34" t="s">
        <v>61</v>
      </c>
      <c r="AZ65" s="33">
        <v>46022</v>
      </c>
    </row>
    <row r="66" spans="1:52 16363:16384" ht="12" customHeight="1">
      <c r="A66" s="21">
        <v>18</v>
      </c>
      <c r="B66" s="22" t="s">
        <v>172</v>
      </c>
      <c r="C66" s="23" t="s">
        <v>173</v>
      </c>
      <c r="D66" s="23" t="s">
        <v>174</v>
      </c>
      <c r="E66" s="22" t="s">
        <v>246</v>
      </c>
      <c r="F66" s="23" t="s">
        <v>247</v>
      </c>
      <c r="G66" s="23" t="s">
        <v>248</v>
      </c>
      <c r="H66" s="23" t="s">
        <v>247</v>
      </c>
      <c r="I66" s="23" t="s">
        <v>249</v>
      </c>
      <c r="J66" s="24" t="s">
        <v>250</v>
      </c>
      <c r="K66" s="25" t="s">
        <v>67</v>
      </c>
      <c r="L66" s="25" t="s">
        <v>68</v>
      </c>
      <c r="M66" s="26" t="s">
        <v>52</v>
      </c>
      <c r="N66" s="27" t="s">
        <v>160</v>
      </c>
      <c r="O66" s="28" t="s">
        <v>54</v>
      </c>
      <c r="P66" s="28" t="s">
        <v>55</v>
      </c>
      <c r="Q66" s="28" t="s">
        <v>56</v>
      </c>
      <c r="R66" s="29">
        <v>2893</v>
      </c>
      <c r="S66" s="29">
        <v>2890</v>
      </c>
      <c r="T66" s="29">
        <v>3338</v>
      </c>
      <c r="U66" s="29">
        <v>3926</v>
      </c>
      <c r="V66" s="29">
        <v>3950</v>
      </c>
      <c r="W66" s="29">
        <v>2543</v>
      </c>
      <c r="X66" s="29">
        <v>5086</v>
      </c>
      <c r="Y66" s="29">
        <v>0</v>
      </c>
      <c r="Z66" s="29">
        <v>2242</v>
      </c>
      <c r="AA66" s="29">
        <v>5059</v>
      </c>
      <c r="AB66" s="29">
        <v>7806</v>
      </c>
      <c r="AC66" s="29">
        <v>5059</v>
      </c>
      <c r="AD66" s="30">
        <f t="shared" si="21"/>
        <v>44792</v>
      </c>
      <c r="AE66" s="31">
        <f t="shared" si="22"/>
        <v>2893</v>
      </c>
      <c r="AF66" s="31">
        <f t="shared" si="23"/>
        <v>2890</v>
      </c>
      <c r="AG66" s="31">
        <f t="shared" si="24"/>
        <v>3338</v>
      </c>
      <c r="AH66" s="31">
        <f t="shared" si="25"/>
        <v>3926</v>
      </c>
      <c r="AI66" s="31">
        <f t="shared" si="26"/>
        <v>3950</v>
      </c>
      <c r="AJ66" s="31">
        <f t="shared" si="27"/>
        <v>2543</v>
      </c>
      <c r="AK66" s="31">
        <f t="shared" si="28"/>
        <v>5086</v>
      </c>
      <c r="AL66" s="31">
        <f t="shared" si="29"/>
        <v>0</v>
      </c>
      <c r="AM66" s="31">
        <f t="shared" si="30"/>
        <v>2242</v>
      </c>
      <c r="AN66" s="31">
        <f t="shared" si="31"/>
        <v>5059</v>
      </c>
      <c r="AO66" s="31">
        <f t="shared" si="32"/>
        <v>7806</v>
      </c>
      <c r="AP66" s="31">
        <f t="shared" si="33"/>
        <v>5059</v>
      </c>
      <c r="AQ66" s="30">
        <f t="shared" si="34"/>
        <v>44792</v>
      </c>
      <c r="AR66" s="32" t="s">
        <v>57</v>
      </c>
      <c r="AS66" s="33">
        <v>46752</v>
      </c>
      <c r="AT66" s="30">
        <f t="shared" si="35"/>
        <v>89584</v>
      </c>
      <c r="AU66" s="34" t="s">
        <v>58</v>
      </c>
      <c r="AV66" s="34" t="s">
        <v>59</v>
      </c>
      <c r="AW66" s="34" t="s">
        <v>60</v>
      </c>
      <c r="AX66" s="34" t="s">
        <v>61</v>
      </c>
      <c r="AY66" s="34" t="s">
        <v>61</v>
      </c>
      <c r="AZ66" s="33">
        <v>46022</v>
      </c>
    </row>
    <row r="67" spans="1:52 16363:16384" ht="12" customHeight="1">
      <c r="A67" s="21">
        <v>19</v>
      </c>
      <c r="B67" s="22" t="s">
        <v>172</v>
      </c>
      <c r="C67" s="23" t="s">
        <v>173</v>
      </c>
      <c r="D67" s="23" t="s">
        <v>174</v>
      </c>
      <c r="E67" s="22" t="s">
        <v>246</v>
      </c>
      <c r="F67" s="23" t="s">
        <v>247</v>
      </c>
      <c r="G67" s="23" t="s">
        <v>248</v>
      </c>
      <c r="H67" s="23" t="s">
        <v>247</v>
      </c>
      <c r="I67" s="23" t="s">
        <v>251</v>
      </c>
      <c r="J67" s="24"/>
      <c r="K67" s="25" t="s">
        <v>51</v>
      </c>
      <c r="L67" s="25">
        <v>520</v>
      </c>
      <c r="M67" s="26" t="s">
        <v>52</v>
      </c>
      <c r="N67" s="27" t="s">
        <v>160</v>
      </c>
      <c r="O67" s="28" t="s">
        <v>54</v>
      </c>
      <c r="P67" s="28" t="s">
        <v>55</v>
      </c>
      <c r="Q67" s="28" t="s">
        <v>56</v>
      </c>
      <c r="R67" s="29">
        <v>146646</v>
      </c>
      <c r="S67" s="29">
        <v>149808</v>
      </c>
      <c r="T67" s="29">
        <v>127274</v>
      </c>
      <c r="U67" s="29">
        <v>77890</v>
      </c>
      <c r="V67" s="29">
        <v>32272</v>
      </c>
      <c r="W67" s="29">
        <v>7752</v>
      </c>
      <c r="X67" s="29">
        <v>5820</v>
      </c>
      <c r="Y67" s="29">
        <v>6587</v>
      </c>
      <c r="Z67" s="29">
        <v>15016</v>
      </c>
      <c r="AA67" s="29">
        <v>57836</v>
      </c>
      <c r="AB67" s="29">
        <v>127588</v>
      </c>
      <c r="AC67" s="29">
        <v>171861</v>
      </c>
      <c r="AD67" s="30">
        <f t="shared" si="21"/>
        <v>926350</v>
      </c>
      <c r="AE67" s="31">
        <f t="shared" si="22"/>
        <v>146646</v>
      </c>
      <c r="AF67" s="31">
        <f t="shared" si="23"/>
        <v>149808</v>
      </c>
      <c r="AG67" s="31">
        <f t="shared" si="24"/>
        <v>127274</v>
      </c>
      <c r="AH67" s="31">
        <f t="shared" si="25"/>
        <v>77890</v>
      </c>
      <c r="AI67" s="31">
        <f t="shared" si="26"/>
        <v>32272</v>
      </c>
      <c r="AJ67" s="31">
        <f t="shared" si="27"/>
        <v>7752</v>
      </c>
      <c r="AK67" s="31">
        <f t="shared" si="28"/>
        <v>5820</v>
      </c>
      <c r="AL67" s="31">
        <f t="shared" si="29"/>
        <v>6587</v>
      </c>
      <c r="AM67" s="31">
        <f t="shared" si="30"/>
        <v>15016</v>
      </c>
      <c r="AN67" s="31">
        <f t="shared" si="31"/>
        <v>57836</v>
      </c>
      <c r="AO67" s="31">
        <f t="shared" si="32"/>
        <v>127588</v>
      </c>
      <c r="AP67" s="31">
        <f t="shared" si="33"/>
        <v>171861</v>
      </c>
      <c r="AQ67" s="30">
        <f t="shared" si="34"/>
        <v>926350</v>
      </c>
      <c r="AR67" s="32" t="s">
        <v>57</v>
      </c>
      <c r="AS67" s="33">
        <v>46752</v>
      </c>
      <c r="AT67" s="30">
        <f t="shared" si="35"/>
        <v>1852700</v>
      </c>
      <c r="AU67" s="34" t="s">
        <v>58</v>
      </c>
      <c r="AV67" s="34" t="s">
        <v>59</v>
      </c>
      <c r="AW67" s="34" t="s">
        <v>60</v>
      </c>
      <c r="AX67" s="34" t="s">
        <v>61</v>
      </c>
      <c r="AY67" s="34" t="s">
        <v>61</v>
      </c>
      <c r="AZ67" s="33">
        <v>46022</v>
      </c>
    </row>
    <row r="68" spans="1:52 16363:16384" ht="12" customHeight="1">
      <c r="A68" s="21">
        <v>20</v>
      </c>
      <c r="B68" s="22" t="s">
        <v>172</v>
      </c>
      <c r="C68" s="23" t="s">
        <v>173</v>
      </c>
      <c r="D68" s="23" t="s">
        <v>174</v>
      </c>
      <c r="E68" s="22" t="s">
        <v>252</v>
      </c>
      <c r="F68" s="23" t="s">
        <v>253</v>
      </c>
      <c r="G68" s="23" t="s">
        <v>254</v>
      </c>
      <c r="H68" s="23" t="s">
        <v>255</v>
      </c>
      <c r="I68" s="23" t="s">
        <v>256</v>
      </c>
      <c r="J68" s="24" t="s">
        <v>257</v>
      </c>
      <c r="K68" s="25" t="s">
        <v>67</v>
      </c>
      <c r="L68" s="25" t="s">
        <v>68</v>
      </c>
      <c r="M68" s="26" t="s">
        <v>52</v>
      </c>
      <c r="N68" s="27" t="s">
        <v>160</v>
      </c>
      <c r="O68" s="28" t="s">
        <v>54</v>
      </c>
      <c r="P68" s="28" t="s">
        <v>55</v>
      </c>
      <c r="Q68" s="28" t="s">
        <v>56</v>
      </c>
      <c r="R68" s="29">
        <v>18696</v>
      </c>
      <c r="S68" s="29">
        <v>19966</v>
      </c>
      <c r="T68" s="29">
        <v>15620</v>
      </c>
      <c r="U68" s="29">
        <v>10172</v>
      </c>
      <c r="V68" s="29">
        <v>2644</v>
      </c>
      <c r="W68" s="29">
        <v>0</v>
      </c>
      <c r="X68" s="29">
        <v>0</v>
      </c>
      <c r="Y68" s="29">
        <v>0</v>
      </c>
      <c r="Z68" s="29">
        <v>1750</v>
      </c>
      <c r="AA68" s="29">
        <v>6014</v>
      </c>
      <c r="AB68" s="29">
        <v>14203</v>
      </c>
      <c r="AC68" s="29">
        <v>25029</v>
      </c>
      <c r="AD68" s="30">
        <f t="shared" si="21"/>
        <v>114094</v>
      </c>
      <c r="AE68" s="31">
        <f t="shared" si="22"/>
        <v>18696</v>
      </c>
      <c r="AF68" s="31">
        <f t="shared" si="23"/>
        <v>19966</v>
      </c>
      <c r="AG68" s="31">
        <f t="shared" si="24"/>
        <v>15620</v>
      </c>
      <c r="AH68" s="31">
        <f t="shared" si="25"/>
        <v>10172</v>
      </c>
      <c r="AI68" s="31">
        <f t="shared" si="26"/>
        <v>2644</v>
      </c>
      <c r="AJ68" s="31">
        <f t="shared" si="27"/>
        <v>0</v>
      </c>
      <c r="AK68" s="31">
        <f t="shared" si="28"/>
        <v>0</v>
      </c>
      <c r="AL68" s="31">
        <f t="shared" si="29"/>
        <v>0</v>
      </c>
      <c r="AM68" s="31">
        <f t="shared" si="30"/>
        <v>1750</v>
      </c>
      <c r="AN68" s="31">
        <f t="shared" si="31"/>
        <v>6014</v>
      </c>
      <c r="AO68" s="31">
        <f t="shared" si="32"/>
        <v>14203</v>
      </c>
      <c r="AP68" s="31">
        <f t="shared" si="33"/>
        <v>25029</v>
      </c>
      <c r="AQ68" s="30">
        <f t="shared" si="34"/>
        <v>114094</v>
      </c>
      <c r="AR68" s="32" t="s">
        <v>57</v>
      </c>
      <c r="AS68" s="33">
        <v>46752</v>
      </c>
      <c r="AT68" s="30">
        <f t="shared" si="35"/>
        <v>228188</v>
      </c>
      <c r="AU68" s="34" t="s">
        <v>58</v>
      </c>
      <c r="AV68" s="34" t="s">
        <v>59</v>
      </c>
      <c r="AW68" s="34" t="s">
        <v>60</v>
      </c>
      <c r="AX68" s="34" t="s">
        <v>61</v>
      </c>
      <c r="AY68" s="34" t="s">
        <v>61</v>
      </c>
      <c r="AZ68" s="33">
        <v>46022</v>
      </c>
    </row>
    <row r="69" spans="1:52 16363:16384" ht="12" customHeight="1">
      <c r="A69" s="21">
        <v>21</v>
      </c>
      <c r="B69" s="22" t="s">
        <v>172</v>
      </c>
      <c r="C69" s="23" t="s">
        <v>173</v>
      </c>
      <c r="D69" s="23" t="s">
        <v>174</v>
      </c>
      <c r="E69" s="22" t="s">
        <v>258</v>
      </c>
      <c r="F69" s="23" t="s">
        <v>259</v>
      </c>
      <c r="G69" s="23" t="s">
        <v>258</v>
      </c>
      <c r="H69" s="23" t="s">
        <v>260</v>
      </c>
      <c r="I69" s="23" t="s">
        <v>261</v>
      </c>
      <c r="J69" s="24"/>
      <c r="K69" s="25" t="s">
        <v>51</v>
      </c>
      <c r="L69" s="25">
        <v>197</v>
      </c>
      <c r="M69" s="26" t="s">
        <v>52</v>
      </c>
      <c r="N69" s="27" t="s">
        <v>160</v>
      </c>
      <c r="O69" s="28" t="s">
        <v>54</v>
      </c>
      <c r="P69" s="28" t="s">
        <v>55</v>
      </c>
      <c r="Q69" s="28" t="s">
        <v>56</v>
      </c>
      <c r="R69" s="29">
        <v>27523</v>
      </c>
      <c r="S69" s="29">
        <v>25658</v>
      </c>
      <c r="T69" s="29">
        <v>21906</v>
      </c>
      <c r="U69" s="29">
        <v>11407</v>
      </c>
      <c r="V69" s="29">
        <v>44</v>
      </c>
      <c r="W69" s="29">
        <v>57</v>
      </c>
      <c r="X69" s="29">
        <v>0</v>
      </c>
      <c r="Y69" s="29">
        <v>11</v>
      </c>
      <c r="Z69" s="29">
        <v>1211</v>
      </c>
      <c r="AA69" s="29">
        <v>9490</v>
      </c>
      <c r="AB69" s="29">
        <v>20355</v>
      </c>
      <c r="AC69" s="29">
        <v>31261</v>
      </c>
      <c r="AD69" s="30">
        <f t="shared" si="21"/>
        <v>148923</v>
      </c>
      <c r="AE69" s="31">
        <f t="shared" si="22"/>
        <v>27523</v>
      </c>
      <c r="AF69" s="31">
        <f t="shared" si="23"/>
        <v>25658</v>
      </c>
      <c r="AG69" s="31">
        <f t="shared" si="24"/>
        <v>21906</v>
      </c>
      <c r="AH69" s="31">
        <f t="shared" si="25"/>
        <v>11407</v>
      </c>
      <c r="AI69" s="31">
        <f t="shared" si="26"/>
        <v>44</v>
      </c>
      <c r="AJ69" s="31">
        <f t="shared" si="27"/>
        <v>57</v>
      </c>
      <c r="AK69" s="31">
        <f t="shared" si="28"/>
        <v>0</v>
      </c>
      <c r="AL69" s="31">
        <f t="shared" si="29"/>
        <v>11</v>
      </c>
      <c r="AM69" s="31">
        <f t="shared" si="30"/>
        <v>1211</v>
      </c>
      <c r="AN69" s="31">
        <f t="shared" si="31"/>
        <v>9490</v>
      </c>
      <c r="AO69" s="31">
        <f t="shared" si="32"/>
        <v>20355</v>
      </c>
      <c r="AP69" s="31">
        <f t="shared" si="33"/>
        <v>31261</v>
      </c>
      <c r="AQ69" s="30">
        <f t="shared" si="34"/>
        <v>148923</v>
      </c>
      <c r="AR69" s="32" t="s">
        <v>57</v>
      </c>
      <c r="AS69" s="33">
        <v>46752</v>
      </c>
      <c r="AT69" s="30">
        <f t="shared" si="35"/>
        <v>297846</v>
      </c>
      <c r="AU69" s="34" t="s">
        <v>58</v>
      </c>
      <c r="AV69" s="34" t="s">
        <v>59</v>
      </c>
      <c r="AW69" s="34" t="s">
        <v>60</v>
      </c>
      <c r="AX69" s="34" t="s">
        <v>61</v>
      </c>
      <c r="AY69" s="34" t="s">
        <v>61</v>
      </c>
      <c r="AZ69" s="33">
        <v>46022</v>
      </c>
    </row>
    <row r="70" spans="1:52 16363:16384" ht="12" customHeight="1">
      <c r="A70" s="21">
        <v>22</v>
      </c>
      <c r="B70" s="22" t="s">
        <v>172</v>
      </c>
      <c r="C70" s="23" t="s">
        <v>173</v>
      </c>
      <c r="D70" s="23" t="s">
        <v>174</v>
      </c>
      <c r="E70" s="22" t="s">
        <v>262</v>
      </c>
      <c r="F70" s="23" t="s">
        <v>263</v>
      </c>
      <c r="G70" s="23" t="s">
        <v>263</v>
      </c>
      <c r="H70" s="23" t="s">
        <v>263</v>
      </c>
      <c r="I70" s="23" t="s">
        <v>264</v>
      </c>
      <c r="J70" s="24" t="s">
        <v>265</v>
      </c>
      <c r="K70" s="25" t="s">
        <v>67</v>
      </c>
      <c r="L70" s="25" t="s">
        <v>68</v>
      </c>
      <c r="M70" s="26" t="s">
        <v>52</v>
      </c>
      <c r="N70" s="27" t="s">
        <v>160</v>
      </c>
      <c r="O70" s="28" t="s">
        <v>69</v>
      </c>
      <c r="P70" s="28" t="s">
        <v>56</v>
      </c>
      <c r="Q70" s="28" t="s">
        <v>55</v>
      </c>
      <c r="R70" s="29">
        <v>18164</v>
      </c>
      <c r="S70" s="29">
        <v>4694</v>
      </c>
      <c r="T70" s="29">
        <v>4384</v>
      </c>
      <c r="U70" s="29">
        <v>3600</v>
      </c>
      <c r="V70" s="29">
        <v>1731</v>
      </c>
      <c r="W70" s="29">
        <v>72</v>
      </c>
      <c r="X70" s="29">
        <v>636</v>
      </c>
      <c r="Y70" s="29">
        <v>39</v>
      </c>
      <c r="Z70" s="29">
        <v>387</v>
      </c>
      <c r="AA70" s="29">
        <v>1474</v>
      </c>
      <c r="AB70" s="29">
        <v>1308</v>
      </c>
      <c r="AC70" s="29">
        <v>16102</v>
      </c>
      <c r="AD70" s="30">
        <f t="shared" si="21"/>
        <v>52591</v>
      </c>
      <c r="AE70" s="31">
        <f t="shared" si="22"/>
        <v>18164</v>
      </c>
      <c r="AF70" s="31">
        <f t="shared" si="23"/>
        <v>4694</v>
      </c>
      <c r="AG70" s="31">
        <f t="shared" si="24"/>
        <v>4384</v>
      </c>
      <c r="AH70" s="31">
        <f t="shared" si="25"/>
        <v>3600</v>
      </c>
      <c r="AI70" s="31">
        <f t="shared" si="26"/>
        <v>1731</v>
      </c>
      <c r="AJ70" s="31">
        <f t="shared" si="27"/>
        <v>72</v>
      </c>
      <c r="AK70" s="31">
        <f t="shared" si="28"/>
        <v>636</v>
      </c>
      <c r="AL70" s="31">
        <f t="shared" si="29"/>
        <v>39</v>
      </c>
      <c r="AM70" s="31">
        <f t="shared" si="30"/>
        <v>387</v>
      </c>
      <c r="AN70" s="31">
        <f t="shared" si="31"/>
        <v>1474</v>
      </c>
      <c r="AO70" s="31">
        <f t="shared" si="32"/>
        <v>1308</v>
      </c>
      <c r="AP70" s="31">
        <f t="shared" si="33"/>
        <v>16102</v>
      </c>
      <c r="AQ70" s="30">
        <f t="shared" si="34"/>
        <v>52591</v>
      </c>
      <c r="AR70" s="32" t="s">
        <v>57</v>
      </c>
      <c r="AS70" s="33">
        <v>46752</v>
      </c>
      <c r="AT70" s="30">
        <f t="shared" si="35"/>
        <v>105182</v>
      </c>
      <c r="AU70" s="34" t="s">
        <v>58</v>
      </c>
      <c r="AV70" s="34" t="s">
        <v>59</v>
      </c>
      <c r="AW70" s="34" t="s">
        <v>60</v>
      </c>
      <c r="AX70" s="34" t="s">
        <v>61</v>
      </c>
      <c r="AY70" s="34" t="s">
        <v>61</v>
      </c>
      <c r="AZ70" s="33">
        <v>46022</v>
      </c>
    </row>
    <row r="71" spans="1:52 16363:16384" ht="12" customHeight="1">
      <c r="A71" s="21">
        <v>23</v>
      </c>
      <c r="B71" s="22" t="s">
        <v>172</v>
      </c>
      <c r="C71" s="23" t="s">
        <v>173</v>
      </c>
      <c r="D71" s="23" t="s">
        <v>174</v>
      </c>
      <c r="E71" s="22" t="s">
        <v>262</v>
      </c>
      <c r="F71" s="23" t="s">
        <v>263</v>
      </c>
      <c r="G71" s="23" t="s">
        <v>266</v>
      </c>
      <c r="H71" s="23" t="s">
        <v>266</v>
      </c>
      <c r="I71" s="23" t="s">
        <v>267</v>
      </c>
      <c r="J71" s="24" t="s">
        <v>268</v>
      </c>
      <c r="K71" s="25" t="s">
        <v>83</v>
      </c>
      <c r="L71" s="25" t="s">
        <v>68</v>
      </c>
      <c r="M71" s="26" t="s">
        <v>52</v>
      </c>
      <c r="N71" s="27" t="s">
        <v>160</v>
      </c>
      <c r="O71" s="28" t="s">
        <v>69</v>
      </c>
      <c r="P71" s="28" t="s">
        <v>56</v>
      </c>
      <c r="Q71" s="28" t="s">
        <v>55</v>
      </c>
      <c r="R71" s="29">
        <v>16383</v>
      </c>
      <c r="S71" s="29">
        <v>11816</v>
      </c>
      <c r="T71" s="29">
        <v>26527</v>
      </c>
      <c r="U71" s="29">
        <v>15432</v>
      </c>
      <c r="V71" s="29">
        <v>9086</v>
      </c>
      <c r="W71" s="29">
        <v>7003</v>
      </c>
      <c r="X71" s="29">
        <v>8386</v>
      </c>
      <c r="Y71" s="29">
        <v>5834</v>
      </c>
      <c r="Z71" s="29">
        <v>6774</v>
      </c>
      <c r="AA71" s="29">
        <v>9632</v>
      </c>
      <c r="AB71" s="29">
        <v>11041</v>
      </c>
      <c r="AC71" s="29">
        <v>18111</v>
      </c>
      <c r="AD71" s="30">
        <f t="shared" si="21"/>
        <v>146025</v>
      </c>
      <c r="AE71" s="31">
        <f t="shared" si="22"/>
        <v>16383</v>
      </c>
      <c r="AF71" s="31">
        <f t="shared" si="23"/>
        <v>11816</v>
      </c>
      <c r="AG71" s="31">
        <f t="shared" si="24"/>
        <v>26527</v>
      </c>
      <c r="AH71" s="31">
        <f t="shared" si="25"/>
        <v>15432</v>
      </c>
      <c r="AI71" s="31">
        <f t="shared" si="26"/>
        <v>9086</v>
      </c>
      <c r="AJ71" s="31">
        <f t="shared" si="27"/>
        <v>7003</v>
      </c>
      <c r="AK71" s="31">
        <f t="shared" si="28"/>
        <v>8386</v>
      </c>
      <c r="AL71" s="31">
        <f t="shared" si="29"/>
        <v>5834</v>
      </c>
      <c r="AM71" s="31">
        <f t="shared" si="30"/>
        <v>6774</v>
      </c>
      <c r="AN71" s="31">
        <f t="shared" si="31"/>
        <v>9632</v>
      </c>
      <c r="AO71" s="31">
        <f t="shared" si="32"/>
        <v>11041</v>
      </c>
      <c r="AP71" s="31">
        <f t="shared" si="33"/>
        <v>18111</v>
      </c>
      <c r="AQ71" s="30">
        <f t="shared" si="34"/>
        <v>146025</v>
      </c>
      <c r="AR71" s="32" t="s">
        <v>57</v>
      </c>
      <c r="AS71" s="33">
        <v>46752</v>
      </c>
      <c r="AT71" s="30">
        <f t="shared" si="35"/>
        <v>292050</v>
      </c>
      <c r="AU71" s="34" t="s">
        <v>58</v>
      </c>
      <c r="AV71" s="34" t="s">
        <v>59</v>
      </c>
      <c r="AW71" s="34" t="s">
        <v>60</v>
      </c>
      <c r="AX71" s="34" t="s">
        <v>61</v>
      </c>
      <c r="AY71" s="34" t="s">
        <v>61</v>
      </c>
      <c r="AZ71" s="33">
        <v>46022</v>
      </c>
    </row>
    <row r="72" spans="1:52 16363:16384" ht="12" customHeight="1">
      <c r="A72" s="21">
        <v>24</v>
      </c>
      <c r="B72" s="22" t="s">
        <v>172</v>
      </c>
      <c r="C72" s="23" t="s">
        <v>173</v>
      </c>
      <c r="D72" s="23" t="s">
        <v>174</v>
      </c>
      <c r="E72" s="22" t="s">
        <v>269</v>
      </c>
      <c r="F72" s="23" t="s">
        <v>270</v>
      </c>
      <c r="G72" s="23" t="s">
        <v>269</v>
      </c>
      <c r="H72" s="23" t="s">
        <v>271</v>
      </c>
      <c r="I72" s="23" t="s">
        <v>272</v>
      </c>
      <c r="J72" s="24" t="s">
        <v>273</v>
      </c>
      <c r="K72" s="25" t="s">
        <v>83</v>
      </c>
      <c r="L72" s="25" t="s">
        <v>68</v>
      </c>
      <c r="M72" s="26" t="s">
        <v>52</v>
      </c>
      <c r="N72" s="27" t="s">
        <v>160</v>
      </c>
      <c r="O72" s="28" t="s">
        <v>54</v>
      </c>
      <c r="P72" s="28" t="s">
        <v>55</v>
      </c>
      <c r="Q72" s="28" t="s">
        <v>56</v>
      </c>
      <c r="R72" s="29">
        <v>520</v>
      </c>
      <c r="S72" s="29">
        <v>520</v>
      </c>
      <c r="T72" s="29">
        <v>520</v>
      </c>
      <c r="U72" s="29">
        <v>520</v>
      </c>
      <c r="V72" s="29">
        <v>520</v>
      </c>
      <c r="W72" s="29">
        <v>520</v>
      </c>
      <c r="X72" s="29">
        <v>11</v>
      </c>
      <c r="Y72" s="29">
        <v>0</v>
      </c>
      <c r="Z72" s="29">
        <v>520</v>
      </c>
      <c r="AA72" s="29">
        <v>520</v>
      </c>
      <c r="AB72" s="29">
        <v>520</v>
      </c>
      <c r="AC72" s="29">
        <v>520</v>
      </c>
      <c r="AD72" s="30">
        <f t="shared" si="21"/>
        <v>5211</v>
      </c>
      <c r="AE72" s="31">
        <f t="shared" si="22"/>
        <v>520</v>
      </c>
      <c r="AF72" s="31">
        <f t="shared" si="23"/>
        <v>520</v>
      </c>
      <c r="AG72" s="31">
        <f t="shared" si="24"/>
        <v>520</v>
      </c>
      <c r="AH72" s="31">
        <f t="shared" si="25"/>
        <v>520</v>
      </c>
      <c r="AI72" s="31">
        <f t="shared" si="26"/>
        <v>520</v>
      </c>
      <c r="AJ72" s="31">
        <f t="shared" si="27"/>
        <v>520</v>
      </c>
      <c r="AK72" s="31">
        <f t="shared" si="28"/>
        <v>11</v>
      </c>
      <c r="AL72" s="31">
        <f t="shared" si="29"/>
        <v>0</v>
      </c>
      <c r="AM72" s="31">
        <f t="shared" si="30"/>
        <v>520</v>
      </c>
      <c r="AN72" s="31">
        <f t="shared" si="31"/>
        <v>520</v>
      </c>
      <c r="AO72" s="31">
        <f t="shared" si="32"/>
        <v>520</v>
      </c>
      <c r="AP72" s="31">
        <f t="shared" si="33"/>
        <v>520</v>
      </c>
      <c r="AQ72" s="30">
        <f t="shared" si="34"/>
        <v>5211</v>
      </c>
      <c r="AR72" s="32" t="s">
        <v>57</v>
      </c>
      <c r="AS72" s="33">
        <v>46752</v>
      </c>
      <c r="AT72" s="30">
        <f t="shared" si="35"/>
        <v>10422</v>
      </c>
      <c r="AU72" s="34" t="s">
        <v>58</v>
      </c>
      <c r="AV72" s="34" t="s">
        <v>59</v>
      </c>
      <c r="AW72" s="34" t="s">
        <v>60</v>
      </c>
      <c r="AX72" s="34" t="s">
        <v>61</v>
      </c>
      <c r="AY72" s="34" t="s">
        <v>61</v>
      </c>
      <c r="AZ72" s="33">
        <v>46022</v>
      </c>
    </row>
    <row r="73" spans="1:52 16363:16384" ht="12" customHeight="1">
      <c r="A73" s="21">
        <v>25</v>
      </c>
      <c r="B73" s="22" t="s">
        <v>172</v>
      </c>
      <c r="C73" s="23" t="s">
        <v>173</v>
      </c>
      <c r="D73" s="23" t="s">
        <v>174</v>
      </c>
      <c r="E73" s="22" t="s">
        <v>269</v>
      </c>
      <c r="F73" s="23" t="s">
        <v>270</v>
      </c>
      <c r="G73" s="23" t="s">
        <v>269</v>
      </c>
      <c r="H73" s="23" t="s">
        <v>274</v>
      </c>
      <c r="I73" s="23" t="s">
        <v>275</v>
      </c>
      <c r="J73" s="24" t="s">
        <v>276</v>
      </c>
      <c r="K73" s="25" t="s">
        <v>51</v>
      </c>
      <c r="L73" s="25">
        <v>197</v>
      </c>
      <c r="M73" s="26" t="s">
        <v>52</v>
      </c>
      <c r="N73" s="27" t="s">
        <v>160</v>
      </c>
      <c r="O73" s="28" t="s">
        <v>54</v>
      </c>
      <c r="P73" s="28" t="s">
        <v>55</v>
      </c>
      <c r="Q73" s="28" t="s">
        <v>56</v>
      </c>
      <c r="R73" s="29">
        <v>75956</v>
      </c>
      <c r="S73" s="29">
        <v>64574</v>
      </c>
      <c r="T73" s="29">
        <v>59583</v>
      </c>
      <c r="U73" s="29">
        <v>35741</v>
      </c>
      <c r="V73" s="29">
        <v>7092</v>
      </c>
      <c r="W73" s="29">
        <v>0</v>
      </c>
      <c r="X73" s="29">
        <v>0</v>
      </c>
      <c r="Y73" s="29">
        <v>0</v>
      </c>
      <c r="Z73" s="29">
        <v>0</v>
      </c>
      <c r="AA73" s="29">
        <v>27380</v>
      </c>
      <c r="AB73" s="29">
        <v>48756</v>
      </c>
      <c r="AC73" s="29">
        <v>68500</v>
      </c>
      <c r="AD73" s="30">
        <f t="shared" si="21"/>
        <v>387582</v>
      </c>
      <c r="AE73" s="31">
        <f t="shared" si="22"/>
        <v>75956</v>
      </c>
      <c r="AF73" s="31">
        <f t="shared" si="23"/>
        <v>64574</v>
      </c>
      <c r="AG73" s="31">
        <f t="shared" si="24"/>
        <v>59583</v>
      </c>
      <c r="AH73" s="31">
        <f t="shared" si="25"/>
        <v>35741</v>
      </c>
      <c r="AI73" s="31">
        <f t="shared" si="26"/>
        <v>7092</v>
      </c>
      <c r="AJ73" s="31">
        <f t="shared" si="27"/>
        <v>0</v>
      </c>
      <c r="AK73" s="31">
        <f t="shared" si="28"/>
        <v>0</v>
      </c>
      <c r="AL73" s="31">
        <f t="shared" si="29"/>
        <v>0</v>
      </c>
      <c r="AM73" s="31">
        <f t="shared" si="30"/>
        <v>0</v>
      </c>
      <c r="AN73" s="31">
        <f t="shared" si="31"/>
        <v>27380</v>
      </c>
      <c r="AO73" s="31">
        <f t="shared" si="32"/>
        <v>48756</v>
      </c>
      <c r="AP73" s="31">
        <f t="shared" si="33"/>
        <v>68500</v>
      </c>
      <c r="AQ73" s="30">
        <f t="shared" si="34"/>
        <v>387582</v>
      </c>
      <c r="AR73" s="32" t="s">
        <v>57</v>
      </c>
      <c r="AS73" s="33">
        <v>46752</v>
      </c>
      <c r="AT73" s="30">
        <f t="shared" si="35"/>
        <v>775164</v>
      </c>
      <c r="AU73" s="34" t="s">
        <v>58</v>
      </c>
      <c r="AV73" s="34" t="s">
        <v>59</v>
      </c>
      <c r="AW73" s="34" t="s">
        <v>60</v>
      </c>
      <c r="AX73" s="34" t="s">
        <v>61</v>
      </c>
      <c r="AY73" s="34" t="s">
        <v>61</v>
      </c>
      <c r="AZ73" s="33">
        <v>46022</v>
      </c>
    </row>
    <row r="74" spans="1:52 16363:16384" ht="12" customHeight="1">
      <c r="A74" s="21">
        <v>26</v>
      </c>
      <c r="B74" s="22" t="s">
        <v>172</v>
      </c>
      <c r="C74" s="23" t="s">
        <v>173</v>
      </c>
      <c r="D74" s="23" t="s">
        <v>174</v>
      </c>
      <c r="E74" s="22" t="s">
        <v>277</v>
      </c>
      <c r="F74" s="23" t="s">
        <v>278</v>
      </c>
      <c r="G74" s="23" t="s">
        <v>277</v>
      </c>
      <c r="H74" s="23" t="s">
        <v>278</v>
      </c>
      <c r="I74" s="23" t="s">
        <v>279</v>
      </c>
      <c r="J74" s="24" t="s">
        <v>280</v>
      </c>
      <c r="K74" s="25" t="s">
        <v>96</v>
      </c>
      <c r="L74" s="25" t="s">
        <v>68</v>
      </c>
      <c r="M74" s="26" t="s">
        <v>52</v>
      </c>
      <c r="N74" s="27" t="s">
        <v>160</v>
      </c>
      <c r="O74" s="28" t="s">
        <v>54</v>
      </c>
      <c r="P74" s="28" t="s">
        <v>55</v>
      </c>
      <c r="Q74" s="28" t="s">
        <v>56</v>
      </c>
      <c r="R74" s="29">
        <v>2251</v>
      </c>
      <c r="S74" s="29">
        <v>2377</v>
      </c>
      <c r="T74" s="29">
        <v>1885</v>
      </c>
      <c r="U74" s="29">
        <v>414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307</v>
      </c>
      <c r="AB74" s="29">
        <v>2084</v>
      </c>
      <c r="AC74" s="29">
        <v>2737</v>
      </c>
      <c r="AD74" s="30">
        <f t="shared" si="21"/>
        <v>12055</v>
      </c>
      <c r="AE74" s="31">
        <f t="shared" si="22"/>
        <v>2251</v>
      </c>
      <c r="AF74" s="31">
        <f t="shared" si="23"/>
        <v>2377</v>
      </c>
      <c r="AG74" s="31">
        <f t="shared" si="24"/>
        <v>1885</v>
      </c>
      <c r="AH74" s="31">
        <f t="shared" si="25"/>
        <v>414</v>
      </c>
      <c r="AI74" s="31">
        <f t="shared" si="26"/>
        <v>0</v>
      </c>
      <c r="AJ74" s="31">
        <f t="shared" si="27"/>
        <v>0</v>
      </c>
      <c r="AK74" s="31">
        <f t="shared" si="28"/>
        <v>0</v>
      </c>
      <c r="AL74" s="31">
        <f t="shared" si="29"/>
        <v>0</v>
      </c>
      <c r="AM74" s="31">
        <f t="shared" si="30"/>
        <v>0</v>
      </c>
      <c r="AN74" s="31">
        <f t="shared" si="31"/>
        <v>307</v>
      </c>
      <c r="AO74" s="31">
        <f t="shared" si="32"/>
        <v>2084</v>
      </c>
      <c r="AP74" s="31">
        <f t="shared" si="33"/>
        <v>2737</v>
      </c>
      <c r="AQ74" s="30">
        <f t="shared" si="34"/>
        <v>12055</v>
      </c>
      <c r="AR74" s="32" t="s">
        <v>57</v>
      </c>
      <c r="AS74" s="33">
        <v>46752</v>
      </c>
      <c r="AT74" s="30">
        <f t="shared" si="35"/>
        <v>24110</v>
      </c>
      <c r="AU74" s="34" t="s">
        <v>58</v>
      </c>
      <c r="AV74" s="34" t="s">
        <v>59</v>
      </c>
      <c r="AW74" s="34" t="s">
        <v>60</v>
      </c>
      <c r="AX74" s="34" t="s">
        <v>61</v>
      </c>
      <c r="AY74" s="34" t="s">
        <v>61</v>
      </c>
      <c r="AZ74" s="33">
        <v>46022</v>
      </c>
    </row>
    <row r="75" spans="1:52 16363:16384" ht="12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5"/>
      <c r="S75" s="5"/>
      <c r="T75" s="16"/>
      <c r="U75" s="7"/>
      <c r="V75" s="35"/>
      <c r="W75" s="16"/>
      <c r="X75" s="7"/>
      <c r="Y75" s="35"/>
      <c r="Z75" s="35"/>
      <c r="AA75" s="35"/>
      <c r="AB75" s="35"/>
      <c r="AC75" s="36" t="s">
        <v>88</v>
      </c>
      <c r="AD75" s="37">
        <f>SUM(AD49:AD74)</f>
        <v>3014211</v>
      </c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36" t="s">
        <v>88</v>
      </c>
      <c r="AQ75" s="37">
        <f>SUM(AQ49:AQ74)</f>
        <v>3014211</v>
      </c>
      <c r="AR75" s="35"/>
      <c r="AS75" s="36" t="s">
        <v>88</v>
      </c>
      <c r="AT75" s="37">
        <f>SUM(AT49:AT74)</f>
        <v>6028422</v>
      </c>
      <c r="AU75" s="35"/>
      <c r="AV75" s="35"/>
      <c r="AW75" s="35"/>
      <c r="AX75" s="35"/>
      <c r="AY75" s="35"/>
      <c r="AZ75" s="35"/>
    </row>
    <row r="76" spans="1:52 16363:16384" ht="24.75" customHeight="1">
      <c r="A76" s="1" t="s">
        <v>281</v>
      </c>
      <c r="B76" s="2" t="s">
        <v>1</v>
      </c>
      <c r="C76" s="2"/>
      <c r="D76" s="3" t="s">
        <v>282</v>
      </c>
      <c r="E76" s="3"/>
      <c r="F76" s="3"/>
      <c r="G76" s="3"/>
      <c r="H76" s="1"/>
      <c r="I76" s="4"/>
      <c r="J76" s="4"/>
      <c r="K76" s="4"/>
      <c r="L76" s="4"/>
      <c r="M76" s="4"/>
      <c r="N76" s="4"/>
      <c r="O76" s="8" t="s">
        <v>3</v>
      </c>
      <c r="P76" s="9" t="s">
        <v>4</v>
      </c>
      <c r="Q76" s="9"/>
    </row>
    <row r="77" spans="1:52 16363:16384" ht="23.25" customHeight="1">
      <c r="A77" s="10" t="s">
        <v>5</v>
      </c>
      <c r="B77" s="10" t="s">
        <v>6</v>
      </c>
      <c r="C77" s="10" t="s">
        <v>7</v>
      </c>
      <c r="D77" s="10" t="s">
        <v>8</v>
      </c>
      <c r="E77" s="10" t="s">
        <v>9</v>
      </c>
      <c r="F77" s="10" t="s">
        <v>10</v>
      </c>
      <c r="G77" s="10" t="s">
        <v>11</v>
      </c>
      <c r="H77" s="11" t="s">
        <v>12</v>
      </c>
      <c r="I77" s="12" t="s">
        <v>13</v>
      </c>
      <c r="J77" s="12" t="s">
        <v>14</v>
      </c>
      <c r="K77" s="10" t="s">
        <v>15</v>
      </c>
      <c r="L77" s="10" t="s">
        <v>16</v>
      </c>
      <c r="M77" s="10" t="s">
        <v>17</v>
      </c>
      <c r="N77" s="13" t="s">
        <v>18</v>
      </c>
      <c r="O77" s="8"/>
      <c r="P77" s="9"/>
      <c r="Q77" s="9"/>
      <c r="R77" s="14" t="s">
        <v>19</v>
      </c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 t="s">
        <v>20</v>
      </c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5" t="s">
        <v>21</v>
      </c>
      <c r="AS77" s="15"/>
      <c r="AT77" s="15"/>
      <c r="AU77" s="16"/>
      <c r="AV77" s="16"/>
      <c r="AW77" s="16"/>
      <c r="AX77" s="16"/>
      <c r="AY77" s="16"/>
      <c r="AZ77" s="16"/>
    </row>
    <row r="78" spans="1:52 16363:16384" ht="36" customHeight="1">
      <c r="A78" s="10"/>
      <c r="B78" s="10"/>
      <c r="C78" s="10"/>
      <c r="D78" s="10"/>
      <c r="E78" s="10"/>
      <c r="F78" s="10"/>
      <c r="G78" s="10"/>
      <c r="H78" s="11"/>
      <c r="I78" s="12"/>
      <c r="J78" s="12"/>
      <c r="K78" s="10"/>
      <c r="L78" s="10"/>
      <c r="M78" s="10"/>
      <c r="N78" s="13"/>
      <c r="O78" s="8"/>
      <c r="P78" s="17" t="s">
        <v>22</v>
      </c>
      <c r="Q78" s="17" t="s">
        <v>23</v>
      </c>
      <c r="R78" s="15" t="s">
        <v>24</v>
      </c>
      <c r="S78" s="15" t="s">
        <v>25</v>
      </c>
      <c r="T78" s="15" t="s">
        <v>26</v>
      </c>
      <c r="U78" s="15" t="s">
        <v>27</v>
      </c>
      <c r="V78" s="15" t="s">
        <v>28</v>
      </c>
      <c r="W78" s="15" t="s">
        <v>29</v>
      </c>
      <c r="X78" s="15" t="s">
        <v>30</v>
      </c>
      <c r="Y78" s="15" t="s">
        <v>31</v>
      </c>
      <c r="Z78" s="15" t="s">
        <v>32</v>
      </c>
      <c r="AA78" s="15" t="s">
        <v>33</v>
      </c>
      <c r="AB78" s="15" t="s">
        <v>34</v>
      </c>
      <c r="AC78" s="15" t="s">
        <v>35</v>
      </c>
      <c r="AD78" s="18" t="s">
        <v>36</v>
      </c>
      <c r="AE78" s="15" t="s">
        <v>24</v>
      </c>
      <c r="AF78" s="15" t="s">
        <v>25</v>
      </c>
      <c r="AG78" s="15" t="s">
        <v>26</v>
      </c>
      <c r="AH78" s="15" t="s">
        <v>27</v>
      </c>
      <c r="AI78" s="15" t="s">
        <v>28</v>
      </c>
      <c r="AJ78" s="15" t="s">
        <v>29</v>
      </c>
      <c r="AK78" s="15" t="s">
        <v>30</v>
      </c>
      <c r="AL78" s="15" t="s">
        <v>31</v>
      </c>
      <c r="AM78" s="15" t="s">
        <v>32</v>
      </c>
      <c r="AN78" s="15" t="s">
        <v>33</v>
      </c>
      <c r="AO78" s="15" t="s">
        <v>34</v>
      </c>
      <c r="AP78" s="15" t="s">
        <v>35</v>
      </c>
      <c r="AQ78" s="18" t="s">
        <v>36</v>
      </c>
      <c r="AR78" s="15" t="s">
        <v>37</v>
      </c>
      <c r="AS78" s="15" t="s">
        <v>38</v>
      </c>
      <c r="AT78" s="19" t="s">
        <v>36</v>
      </c>
      <c r="AU78" s="20" t="s">
        <v>39</v>
      </c>
      <c r="AV78" s="20" t="s">
        <v>40</v>
      </c>
      <c r="AW78" s="20" t="s">
        <v>41</v>
      </c>
      <c r="AX78" s="20" t="s">
        <v>42</v>
      </c>
      <c r="AY78" s="20" t="s">
        <v>43</v>
      </c>
      <c r="AZ78" s="20" t="s">
        <v>44</v>
      </c>
    </row>
    <row r="79" spans="1:52 16363:16384" ht="12" customHeight="1">
      <c r="A79" s="21">
        <v>1</v>
      </c>
      <c r="B79" s="22" t="s">
        <v>282</v>
      </c>
      <c r="C79" s="23" t="s">
        <v>283</v>
      </c>
      <c r="D79" s="23" t="s">
        <v>284</v>
      </c>
      <c r="E79" s="22" t="s">
        <v>282</v>
      </c>
      <c r="F79" s="23" t="s">
        <v>284</v>
      </c>
      <c r="G79" s="23" t="s">
        <v>285</v>
      </c>
      <c r="H79" s="23" t="s">
        <v>286</v>
      </c>
      <c r="I79" s="23" t="s">
        <v>287</v>
      </c>
      <c r="J79" s="24" t="s">
        <v>288</v>
      </c>
      <c r="K79" s="25" t="s">
        <v>118</v>
      </c>
      <c r="L79" s="25" t="s">
        <v>68</v>
      </c>
      <c r="M79" s="26" t="s">
        <v>52</v>
      </c>
      <c r="N79" s="27" t="s">
        <v>160</v>
      </c>
      <c r="O79" s="28" t="s">
        <v>54</v>
      </c>
      <c r="P79" s="28" t="s">
        <v>55</v>
      </c>
      <c r="Q79" s="28" t="s">
        <v>56</v>
      </c>
      <c r="R79" s="29">
        <v>15000</v>
      </c>
      <c r="S79" s="29">
        <v>15000</v>
      </c>
      <c r="T79" s="29">
        <v>15000</v>
      </c>
      <c r="U79" s="29">
        <v>10000</v>
      </c>
      <c r="V79" s="29">
        <v>10000</v>
      </c>
      <c r="W79" s="29">
        <v>0</v>
      </c>
      <c r="X79" s="29">
        <v>0</v>
      </c>
      <c r="Y79" s="29">
        <v>0</v>
      </c>
      <c r="Z79" s="29">
        <v>1000</v>
      </c>
      <c r="AA79" s="29">
        <v>20000</v>
      </c>
      <c r="AB79" s="29">
        <v>25000</v>
      </c>
      <c r="AC79" s="29">
        <v>30000</v>
      </c>
      <c r="AD79" s="30">
        <f>SUM(R79:AC79)</f>
        <v>141000</v>
      </c>
      <c r="AE79" s="31">
        <f t="shared" ref="AE79:AP81" si="36">R79</f>
        <v>15000</v>
      </c>
      <c r="AF79" s="31">
        <f t="shared" si="36"/>
        <v>15000</v>
      </c>
      <c r="AG79" s="31">
        <f t="shared" si="36"/>
        <v>15000</v>
      </c>
      <c r="AH79" s="31">
        <f t="shared" si="36"/>
        <v>10000</v>
      </c>
      <c r="AI79" s="31">
        <f t="shared" si="36"/>
        <v>10000</v>
      </c>
      <c r="AJ79" s="31">
        <f t="shared" si="36"/>
        <v>0</v>
      </c>
      <c r="AK79" s="31">
        <f t="shared" si="36"/>
        <v>0</v>
      </c>
      <c r="AL79" s="31">
        <f t="shared" si="36"/>
        <v>0</v>
      </c>
      <c r="AM79" s="31">
        <f t="shared" si="36"/>
        <v>1000</v>
      </c>
      <c r="AN79" s="31">
        <f t="shared" si="36"/>
        <v>20000</v>
      </c>
      <c r="AO79" s="31">
        <f t="shared" si="36"/>
        <v>25000</v>
      </c>
      <c r="AP79" s="31">
        <f t="shared" si="36"/>
        <v>30000</v>
      </c>
      <c r="AQ79" s="30">
        <f>SUM(AE79:AP79)</f>
        <v>141000</v>
      </c>
      <c r="AR79" s="32" t="s">
        <v>57</v>
      </c>
      <c r="AS79" s="33">
        <v>46752</v>
      </c>
      <c r="AT79" s="30">
        <f>AD79+AQ79</f>
        <v>282000</v>
      </c>
      <c r="AU79" s="34" t="s">
        <v>58</v>
      </c>
      <c r="AV79" s="34" t="s">
        <v>59</v>
      </c>
      <c r="AW79" s="34" t="s">
        <v>60</v>
      </c>
      <c r="AX79" s="34" t="s">
        <v>61</v>
      </c>
      <c r="AY79" s="34" t="s">
        <v>61</v>
      </c>
      <c r="AZ79" s="33">
        <v>46022</v>
      </c>
      <c r="XEI79" s="42"/>
      <c r="XEJ79" s="42"/>
      <c r="XEK79" s="42"/>
      <c r="XEL79" s="42"/>
      <c r="XEM79" s="42"/>
      <c r="XEN79" s="42"/>
      <c r="XEO79" s="42"/>
      <c r="XEP79" s="42"/>
      <c r="XEQ79" s="42"/>
      <c r="XER79" s="42"/>
      <c r="XES79" s="42"/>
      <c r="XET79" s="42"/>
      <c r="XEU79" s="42"/>
      <c r="XEV79" s="42"/>
      <c r="XEW79" s="42"/>
      <c r="XEX79" s="42"/>
      <c r="XEY79" s="42"/>
      <c r="XEZ79" s="42"/>
      <c r="XFA79" s="42"/>
      <c r="XFB79" s="42"/>
      <c r="XFC79" s="42"/>
      <c r="XFD79" s="42"/>
    </row>
    <row r="80" spans="1:52 16363:16384" ht="12" customHeight="1">
      <c r="A80" s="21">
        <v>2</v>
      </c>
      <c r="B80" s="22" t="s">
        <v>282</v>
      </c>
      <c r="C80" s="23" t="s">
        <v>283</v>
      </c>
      <c r="D80" s="23" t="s">
        <v>284</v>
      </c>
      <c r="E80" s="22" t="s">
        <v>282</v>
      </c>
      <c r="F80" s="23" t="s">
        <v>284</v>
      </c>
      <c r="G80" s="23" t="s">
        <v>289</v>
      </c>
      <c r="H80" s="23" t="s">
        <v>286</v>
      </c>
      <c r="I80" s="23" t="s">
        <v>290</v>
      </c>
      <c r="J80" s="24" t="s">
        <v>291</v>
      </c>
      <c r="K80" s="25" t="s">
        <v>67</v>
      </c>
      <c r="L80" s="25" t="s">
        <v>68</v>
      </c>
      <c r="M80" s="26" t="s">
        <v>52</v>
      </c>
      <c r="N80" s="27" t="s">
        <v>160</v>
      </c>
      <c r="O80" s="28" t="s">
        <v>54</v>
      </c>
      <c r="P80" s="28" t="s">
        <v>55</v>
      </c>
      <c r="Q80" s="28" t="s">
        <v>56</v>
      </c>
      <c r="R80" s="29">
        <v>14000</v>
      </c>
      <c r="S80" s="29">
        <v>9000</v>
      </c>
      <c r="T80" s="29">
        <v>7000</v>
      </c>
      <c r="U80" s="29">
        <v>5000</v>
      </c>
      <c r="V80" s="29">
        <v>2000</v>
      </c>
      <c r="W80" s="29">
        <v>0</v>
      </c>
      <c r="X80" s="29">
        <v>0</v>
      </c>
      <c r="Y80" s="29">
        <v>0</v>
      </c>
      <c r="Z80" s="29">
        <v>4000</v>
      </c>
      <c r="AA80" s="29">
        <v>5000</v>
      </c>
      <c r="AB80" s="29">
        <v>10000</v>
      </c>
      <c r="AC80" s="29">
        <v>14000</v>
      </c>
      <c r="AD80" s="30">
        <f>SUM(R80:AC80)</f>
        <v>70000</v>
      </c>
      <c r="AE80" s="31">
        <f t="shared" si="36"/>
        <v>14000</v>
      </c>
      <c r="AF80" s="31">
        <f t="shared" si="36"/>
        <v>9000</v>
      </c>
      <c r="AG80" s="31">
        <f t="shared" si="36"/>
        <v>7000</v>
      </c>
      <c r="AH80" s="31">
        <f t="shared" si="36"/>
        <v>5000</v>
      </c>
      <c r="AI80" s="31">
        <f t="shared" si="36"/>
        <v>2000</v>
      </c>
      <c r="AJ80" s="31">
        <f t="shared" si="36"/>
        <v>0</v>
      </c>
      <c r="AK80" s="31">
        <f t="shared" si="36"/>
        <v>0</v>
      </c>
      <c r="AL80" s="31">
        <f t="shared" si="36"/>
        <v>0</v>
      </c>
      <c r="AM80" s="31">
        <f t="shared" si="36"/>
        <v>4000</v>
      </c>
      <c r="AN80" s="31">
        <f t="shared" si="36"/>
        <v>5000</v>
      </c>
      <c r="AO80" s="31">
        <f t="shared" si="36"/>
        <v>10000</v>
      </c>
      <c r="AP80" s="31">
        <f t="shared" si="36"/>
        <v>14000</v>
      </c>
      <c r="AQ80" s="30">
        <f>SUM(AE80:AP80)</f>
        <v>70000</v>
      </c>
      <c r="AR80" s="32" t="s">
        <v>57</v>
      </c>
      <c r="AS80" s="33">
        <v>46752</v>
      </c>
      <c r="AT80" s="30">
        <f>AD80+AQ80</f>
        <v>140000</v>
      </c>
      <c r="AU80" s="34" t="s">
        <v>58</v>
      </c>
      <c r="AV80" s="34" t="s">
        <v>59</v>
      </c>
      <c r="AW80" s="34" t="s">
        <v>60</v>
      </c>
      <c r="AX80" s="34" t="s">
        <v>61</v>
      </c>
      <c r="AY80" s="34" t="s">
        <v>61</v>
      </c>
      <c r="AZ80" s="33">
        <v>46022</v>
      </c>
    </row>
    <row r="81" spans="1:52 16363:16384" ht="12" customHeight="1">
      <c r="A81" s="21">
        <v>3</v>
      </c>
      <c r="B81" s="22" t="s">
        <v>282</v>
      </c>
      <c r="C81" s="23" t="s">
        <v>283</v>
      </c>
      <c r="D81" s="23" t="s">
        <v>284</v>
      </c>
      <c r="E81" s="22" t="s">
        <v>282</v>
      </c>
      <c r="F81" s="23" t="s">
        <v>284</v>
      </c>
      <c r="G81" s="23" t="s">
        <v>285</v>
      </c>
      <c r="H81" s="23" t="s">
        <v>286</v>
      </c>
      <c r="I81" s="23" t="s">
        <v>292</v>
      </c>
      <c r="J81" s="24" t="s">
        <v>293</v>
      </c>
      <c r="K81" s="25" t="s">
        <v>67</v>
      </c>
      <c r="L81" s="25" t="s">
        <v>68</v>
      </c>
      <c r="M81" s="26" t="s">
        <v>52</v>
      </c>
      <c r="N81" s="27" t="s">
        <v>160</v>
      </c>
      <c r="O81" s="28" t="s">
        <v>54</v>
      </c>
      <c r="P81" s="28" t="s">
        <v>55</v>
      </c>
      <c r="Q81" s="28" t="s">
        <v>56</v>
      </c>
      <c r="R81" s="29">
        <v>20000</v>
      </c>
      <c r="S81" s="29">
        <v>2000</v>
      </c>
      <c r="T81" s="29">
        <v>15000</v>
      </c>
      <c r="U81" s="29">
        <v>10000</v>
      </c>
      <c r="V81" s="29">
        <v>5000</v>
      </c>
      <c r="W81" s="29">
        <v>0</v>
      </c>
      <c r="X81" s="29">
        <v>0</v>
      </c>
      <c r="Y81" s="29">
        <v>0</v>
      </c>
      <c r="Z81" s="29">
        <v>10000</v>
      </c>
      <c r="AA81" s="29">
        <v>15000</v>
      </c>
      <c r="AB81" s="29">
        <v>15000</v>
      </c>
      <c r="AC81" s="29">
        <v>20000</v>
      </c>
      <c r="AD81" s="30">
        <f>SUM(R81:AC81)</f>
        <v>112000</v>
      </c>
      <c r="AE81" s="31">
        <f t="shared" si="36"/>
        <v>20000</v>
      </c>
      <c r="AF81" s="31">
        <f t="shared" si="36"/>
        <v>2000</v>
      </c>
      <c r="AG81" s="31">
        <f t="shared" si="36"/>
        <v>15000</v>
      </c>
      <c r="AH81" s="31">
        <f t="shared" si="36"/>
        <v>10000</v>
      </c>
      <c r="AI81" s="31">
        <f t="shared" si="36"/>
        <v>5000</v>
      </c>
      <c r="AJ81" s="31">
        <f t="shared" si="36"/>
        <v>0</v>
      </c>
      <c r="AK81" s="31">
        <f t="shared" si="36"/>
        <v>0</v>
      </c>
      <c r="AL81" s="31">
        <f t="shared" si="36"/>
        <v>0</v>
      </c>
      <c r="AM81" s="31">
        <f t="shared" si="36"/>
        <v>10000</v>
      </c>
      <c r="AN81" s="31">
        <f t="shared" si="36"/>
        <v>15000</v>
      </c>
      <c r="AO81" s="31">
        <f t="shared" si="36"/>
        <v>15000</v>
      </c>
      <c r="AP81" s="31">
        <f t="shared" si="36"/>
        <v>20000</v>
      </c>
      <c r="AQ81" s="30">
        <f>SUM(AE81:AP81)</f>
        <v>112000</v>
      </c>
      <c r="AR81" s="32" t="s">
        <v>57</v>
      </c>
      <c r="AS81" s="33">
        <v>46752</v>
      </c>
      <c r="AT81" s="30">
        <f>AD81+AQ81</f>
        <v>224000</v>
      </c>
      <c r="AU81" s="34" t="s">
        <v>58</v>
      </c>
      <c r="AV81" s="34" t="s">
        <v>59</v>
      </c>
      <c r="AW81" s="34" t="s">
        <v>60</v>
      </c>
      <c r="AX81" s="34" t="s">
        <v>61</v>
      </c>
      <c r="AY81" s="34" t="s">
        <v>61</v>
      </c>
      <c r="AZ81" s="33">
        <v>46022</v>
      </c>
    </row>
    <row r="82" spans="1:52 16363:16384" ht="12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5"/>
      <c r="S82" s="5"/>
      <c r="T82" s="16"/>
      <c r="U82" s="7"/>
      <c r="V82" s="35"/>
      <c r="W82" s="16"/>
      <c r="X82" s="7"/>
      <c r="Y82" s="35"/>
      <c r="Z82" s="35"/>
      <c r="AA82" s="35"/>
      <c r="AB82" s="35"/>
      <c r="AC82" s="36" t="s">
        <v>88</v>
      </c>
      <c r="AD82" s="37">
        <f>SUM(AD79:AD81)</f>
        <v>323000</v>
      </c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36" t="s">
        <v>88</v>
      </c>
      <c r="AQ82" s="37">
        <f>SUM(AQ79:AQ81)</f>
        <v>323000</v>
      </c>
      <c r="AR82" s="35"/>
      <c r="AS82" s="36" t="s">
        <v>88</v>
      </c>
      <c r="AT82" s="37">
        <f>SUM(AT79:AT81)</f>
        <v>646000</v>
      </c>
      <c r="AU82" s="35"/>
      <c r="AV82" s="35"/>
      <c r="AW82" s="35"/>
      <c r="AX82" s="35"/>
      <c r="AY82" s="35"/>
      <c r="AZ82" s="35"/>
    </row>
    <row r="83" spans="1:52 16363:16384" s="42" customFormat="1" ht="12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6"/>
      <c r="S83" s="6"/>
      <c r="T83" s="39"/>
      <c r="U83" s="40"/>
      <c r="V83" s="38"/>
      <c r="W83" s="39"/>
      <c r="X83" s="40"/>
      <c r="Y83" s="38"/>
      <c r="Z83" s="38"/>
      <c r="AA83" s="38"/>
      <c r="AB83" s="38"/>
      <c r="AE83" s="40"/>
      <c r="AF83" s="39"/>
      <c r="AG83" s="40"/>
      <c r="AH83" s="40"/>
      <c r="AI83" s="40"/>
      <c r="AJ83" s="40"/>
      <c r="AK83" s="40"/>
      <c r="AL83" s="40"/>
      <c r="AM83" s="40"/>
      <c r="AN83" s="40"/>
      <c r="AO83" s="40"/>
      <c r="AP83" s="39"/>
      <c r="AQ83" s="40"/>
      <c r="AR83" s="38"/>
      <c r="AS83" s="39"/>
      <c r="AT83" s="40"/>
      <c r="AU83" s="38"/>
      <c r="AV83" s="38"/>
      <c r="AW83" s="38"/>
      <c r="AX83" s="38"/>
      <c r="AY83" s="38"/>
      <c r="AZ83" s="38"/>
      <c r="XEI83" s="41"/>
      <c r="XEJ83" s="41"/>
      <c r="XEK83" s="41"/>
      <c r="XEL83" s="41"/>
      <c r="XEM83" s="41"/>
      <c r="XEN83" s="41"/>
      <c r="XEO83" s="41"/>
      <c r="XEP83" s="41"/>
      <c r="XEQ83" s="41"/>
      <c r="XER83" s="41"/>
      <c r="XES83" s="41"/>
      <c r="XET83" s="41"/>
      <c r="XEU83" s="41"/>
      <c r="XEV83" s="41"/>
      <c r="XEW83" s="41"/>
      <c r="XEX83" s="41"/>
      <c r="XEY83" s="41"/>
      <c r="XEZ83" s="41"/>
      <c r="XFA83" s="41"/>
      <c r="XFB83" s="41"/>
      <c r="XFC83" s="41"/>
      <c r="XFD83" s="41"/>
    </row>
    <row r="84" spans="1:52 16363:16384" ht="24.75" customHeight="1">
      <c r="A84" s="1" t="s">
        <v>294</v>
      </c>
      <c r="B84" s="2" t="s">
        <v>1</v>
      </c>
      <c r="C84" s="2"/>
      <c r="D84" s="3" t="s">
        <v>295</v>
      </c>
      <c r="E84" s="3"/>
      <c r="F84" s="3"/>
      <c r="G84" s="3"/>
      <c r="H84" s="1"/>
      <c r="I84" s="4"/>
      <c r="J84" s="4"/>
      <c r="K84" s="4"/>
      <c r="L84" s="4"/>
      <c r="M84" s="4"/>
      <c r="N84" s="4"/>
      <c r="O84" s="8" t="s">
        <v>3</v>
      </c>
      <c r="P84" s="9" t="s">
        <v>4</v>
      </c>
      <c r="Q84" s="9"/>
    </row>
    <row r="85" spans="1:52 16363:16384" ht="23.25" customHeight="1">
      <c r="A85" s="10" t="s">
        <v>5</v>
      </c>
      <c r="B85" s="10" t="s">
        <v>6</v>
      </c>
      <c r="C85" s="10" t="s">
        <v>7</v>
      </c>
      <c r="D85" s="10" t="s">
        <v>8</v>
      </c>
      <c r="E85" s="10" t="s">
        <v>9</v>
      </c>
      <c r="F85" s="10" t="s">
        <v>10</v>
      </c>
      <c r="G85" s="10" t="s">
        <v>11</v>
      </c>
      <c r="H85" s="11" t="s">
        <v>12</v>
      </c>
      <c r="I85" s="12" t="s">
        <v>13</v>
      </c>
      <c r="J85" s="12" t="s">
        <v>14</v>
      </c>
      <c r="K85" s="10" t="s">
        <v>15</v>
      </c>
      <c r="L85" s="10" t="s">
        <v>16</v>
      </c>
      <c r="M85" s="10" t="s">
        <v>17</v>
      </c>
      <c r="N85" s="13" t="s">
        <v>18</v>
      </c>
      <c r="O85" s="8"/>
      <c r="P85" s="9"/>
      <c r="Q85" s="9"/>
      <c r="R85" s="14" t="s">
        <v>19</v>
      </c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 t="s">
        <v>20</v>
      </c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5" t="s">
        <v>21</v>
      </c>
      <c r="AS85" s="15"/>
      <c r="AT85" s="15"/>
      <c r="AU85" s="16"/>
      <c r="AV85" s="16"/>
      <c r="AW85" s="16"/>
      <c r="AX85" s="16"/>
      <c r="AY85" s="16"/>
      <c r="AZ85" s="16"/>
    </row>
    <row r="86" spans="1:52 16363:16384" ht="36" customHeight="1">
      <c r="A86" s="10"/>
      <c r="B86" s="10"/>
      <c r="C86" s="10"/>
      <c r="D86" s="10"/>
      <c r="E86" s="10"/>
      <c r="F86" s="10"/>
      <c r="G86" s="10"/>
      <c r="H86" s="11"/>
      <c r="I86" s="12"/>
      <c r="J86" s="12"/>
      <c r="K86" s="10"/>
      <c r="L86" s="10"/>
      <c r="M86" s="10"/>
      <c r="N86" s="13"/>
      <c r="O86" s="8"/>
      <c r="P86" s="17" t="s">
        <v>22</v>
      </c>
      <c r="Q86" s="17" t="s">
        <v>23</v>
      </c>
      <c r="R86" s="15" t="s">
        <v>24</v>
      </c>
      <c r="S86" s="15" t="s">
        <v>25</v>
      </c>
      <c r="T86" s="15" t="s">
        <v>26</v>
      </c>
      <c r="U86" s="15" t="s">
        <v>27</v>
      </c>
      <c r="V86" s="15" t="s">
        <v>28</v>
      </c>
      <c r="W86" s="15" t="s">
        <v>29</v>
      </c>
      <c r="X86" s="15" t="s">
        <v>30</v>
      </c>
      <c r="Y86" s="15" t="s">
        <v>31</v>
      </c>
      <c r="Z86" s="15" t="s">
        <v>32</v>
      </c>
      <c r="AA86" s="15" t="s">
        <v>33</v>
      </c>
      <c r="AB86" s="15" t="s">
        <v>34</v>
      </c>
      <c r="AC86" s="15" t="s">
        <v>35</v>
      </c>
      <c r="AD86" s="18" t="s">
        <v>36</v>
      </c>
      <c r="AE86" s="15" t="s">
        <v>24</v>
      </c>
      <c r="AF86" s="15" t="s">
        <v>25</v>
      </c>
      <c r="AG86" s="15" t="s">
        <v>26</v>
      </c>
      <c r="AH86" s="15" t="s">
        <v>27</v>
      </c>
      <c r="AI86" s="15" t="s">
        <v>28</v>
      </c>
      <c r="AJ86" s="15" t="s">
        <v>29</v>
      </c>
      <c r="AK86" s="15" t="s">
        <v>30</v>
      </c>
      <c r="AL86" s="15" t="s">
        <v>31</v>
      </c>
      <c r="AM86" s="15" t="s">
        <v>32</v>
      </c>
      <c r="AN86" s="15" t="s">
        <v>33</v>
      </c>
      <c r="AO86" s="15" t="s">
        <v>34</v>
      </c>
      <c r="AP86" s="15" t="s">
        <v>35</v>
      </c>
      <c r="AQ86" s="18" t="s">
        <v>36</v>
      </c>
      <c r="AR86" s="15" t="s">
        <v>37</v>
      </c>
      <c r="AS86" s="15" t="s">
        <v>38</v>
      </c>
      <c r="AT86" s="19" t="s">
        <v>36</v>
      </c>
      <c r="AU86" s="20" t="s">
        <v>39</v>
      </c>
      <c r="AV86" s="20" t="s">
        <v>40</v>
      </c>
      <c r="AW86" s="20" t="s">
        <v>41</v>
      </c>
      <c r="AX86" s="20" t="s">
        <v>42</v>
      </c>
      <c r="AY86" s="20" t="s">
        <v>43</v>
      </c>
      <c r="AZ86" s="20" t="s">
        <v>44</v>
      </c>
    </row>
    <row r="87" spans="1:52 16363:16384" ht="12" customHeight="1">
      <c r="A87" s="21">
        <v>1</v>
      </c>
      <c r="B87" s="22" t="s">
        <v>295</v>
      </c>
      <c r="C87" s="23" t="s">
        <v>296</v>
      </c>
      <c r="D87" s="23" t="s">
        <v>297</v>
      </c>
      <c r="E87" s="23" t="s">
        <v>298</v>
      </c>
      <c r="F87" s="23" t="s">
        <v>297</v>
      </c>
      <c r="G87" s="23" t="s">
        <v>299</v>
      </c>
      <c r="H87" s="23" t="s">
        <v>300</v>
      </c>
      <c r="I87" s="23" t="s">
        <v>301</v>
      </c>
      <c r="J87" s="24" t="s">
        <v>302</v>
      </c>
      <c r="K87" s="25" t="s">
        <v>118</v>
      </c>
      <c r="L87" s="25" t="s">
        <v>68</v>
      </c>
      <c r="M87" s="26" t="s">
        <v>52</v>
      </c>
      <c r="N87" s="27" t="s">
        <v>160</v>
      </c>
      <c r="O87" s="28" t="s">
        <v>54</v>
      </c>
      <c r="P87" s="28" t="s">
        <v>55</v>
      </c>
      <c r="Q87" s="28" t="s">
        <v>56</v>
      </c>
      <c r="R87" s="29">
        <v>115</v>
      </c>
      <c r="S87" s="29">
        <v>115</v>
      </c>
      <c r="T87" s="29">
        <v>115</v>
      </c>
      <c r="U87" s="29">
        <v>115</v>
      </c>
      <c r="V87" s="29">
        <v>115</v>
      </c>
      <c r="W87" s="29">
        <v>115</v>
      </c>
      <c r="X87" s="29">
        <v>115</v>
      </c>
      <c r="Y87" s="29">
        <v>115</v>
      </c>
      <c r="Z87" s="29">
        <v>115</v>
      </c>
      <c r="AA87" s="29">
        <v>115</v>
      </c>
      <c r="AB87" s="29">
        <v>115</v>
      </c>
      <c r="AC87" s="29">
        <v>115</v>
      </c>
      <c r="AD87" s="30">
        <f t="shared" ref="AD87:AD107" si="37">SUM(R87:AC87)</f>
        <v>1380</v>
      </c>
      <c r="AE87" s="31">
        <f t="shared" ref="AE87:AE107" si="38">R87</f>
        <v>115</v>
      </c>
      <c r="AF87" s="31">
        <f t="shared" ref="AF87:AF107" si="39">S87</f>
        <v>115</v>
      </c>
      <c r="AG87" s="31">
        <f t="shared" ref="AG87:AG107" si="40">T87</f>
        <v>115</v>
      </c>
      <c r="AH87" s="31">
        <f t="shared" ref="AH87:AH107" si="41">U87</f>
        <v>115</v>
      </c>
      <c r="AI87" s="31">
        <f t="shared" ref="AI87:AI107" si="42">V87</f>
        <v>115</v>
      </c>
      <c r="AJ87" s="31">
        <f t="shared" ref="AJ87:AJ107" si="43">W87</f>
        <v>115</v>
      </c>
      <c r="AK87" s="31">
        <f t="shared" ref="AK87:AK107" si="44">X87</f>
        <v>115</v>
      </c>
      <c r="AL87" s="31">
        <f t="shared" ref="AL87:AL107" si="45">Y87</f>
        <v>115</v>
      </c>
      <c r="AM87" s="31">
        <f t="shared" ref="AM87:AM107" si="46">Z87</f>
        <v>115</v>
      </c>
      <c r="AN87" s="31">
        <f t="shared" ref="AN87:AN107" si="47">AA87</f>
        <v>115</v>
      </c>
      <c r="AO87" s="31">
        <f t="shared" ref="AO87:AO107" si="48">AB87</f>
        <v>115</v>
      </c>
      <c r="AP87" s="31">
        <f t="shared" ref="AP87:AP107" si="49">AC87</f>
        <v>115</v>
      </c>
      <c r="AQ87" s="30">
        <f t="shared" ref="AQ87:AQ107" si="50">SUM(AE87:AP87)</f>
        <v>1380</v>
      </c>
      <c r="AR87" s="32" t="s">
        <v>57</v>
      </c>
      <c r="AS87" s="33">
        <v>46752</v>
      </c>
      <c r="AT87" s="30">
        <f t="shared" ref="AT87:AT107" si="51">AD87+AQ87</f>
        <v>2760</v>
      </c>
      <c r="AU87" s="34" t="s">
        <v>58</v>
      </c>
      <c r="AV87" s="34" t="s">
        <v>59</v>
      </c>
      <c r="AW87" s="34" t="s">
        <v>60</v>
      </c>
      <c r="AX87" s="34" t="s">
        <v>61</v>
      </c>
      <c r="AY87" s="34" t="s">
        <v>61</v>
      </c>
      <c r="AZ87" s="33">
        <v>46022</v>
      </c>
    </row>
    <row r="88" spans="1:52 16363:16384" ht="12" customHeight="1">
      <c r="A88" s="21">
        <v>2</v>
      </c>
      <c r="B88" s="22" t="s">
        <v>295</v>
      </c>
      <c r="C88" s="23" t="s">
        <v>296</v>
      </c>
      <c r="D88" s="23" t="s">
        <v>297</v>
      </c>
      <c r="E88" s="23" t="s">
        <v>298</v>
      </c>
      <c r="F88" s="23" t="s">
        <v>297</v>
      </c>
      <c r="G88" s="23" t="s">
        <v>303</v>
      </c>
      <c r="H88" s="23" t="s">
        <v>304</v>
      </c>
      <c r="I88" s="23" t="s">
        <v>305</v>
      </c>
      <c r="J88" s="24" t="s">
        <v>306</v>
      </c>
      <c r="K88" s="25" t="s">
        <v>83</v>
      </c>
      <c r="L88" s="25" t="s">
        <v>68</v>
      </c>
      <c r="M88" s="26" t="s">
        <v>52</v>
      </c>
      <c r="N88" s="27" t="s">
        <v>160</v>
      </c>
      <c r="O88" s="28" t="s">
        <v>54</v>
      </c>
      <c r="P88" s="28" t="s">
        <v>55</v>
      </c>
      <c r="Q88" s="28" t="s">
        <v>56</v>
      </c>
      <c r="R88" s="29">
        <v>848</v>
      </c>
      <c r="S88" s="29">
        <v>848</v>
      </c>
      <c r="T88" s="29">
        <v>848</v>
      </c>
      <c r="U88" s="29">
        <v>848</v>
      </c>
      <c r="V88" s="29">
        <v>848</v>
      </c>
      <c r="W88" s="29">
        <v>848</v>
      </c>
      <c r="X88" s="29">
        <v>848</v>
      </c>
      <c r="Y88" s="29">
        <v>848</v>
      </c>
      <c r="Z88" s="29">
        <v>848</v>
      </c>
      <c r="AA88" s="29">
        <v>848</v>
      </c>
      <c r="AB88" s="29">
        <v>848</v>
      </c>
      <c r="AC88" s="29">
        <v>848</v>
      </c>
      <c r="AD88" s="30">
        <f t="shared" si="37"/>
        <v>10176</v>
      </c>
      <c r="AE88" s="31">
        <f t="shared" si="38"/>
        <v>848</v>
      </c>
      <c r="AF88" s="31">
        <f t="shared" si="39"/>
        <v>848</v>
      </c>
      <c r="AG88" s="31">
        <f t="shared" si="40"/>
        <v>848</v>
      </c>
      <c r="AH88" s="31">
        <f t="shared" si="41"/>
        <v>848</v>
      </c>
      <c r="AI88" s="31">
        <f t="shared" si="42"/>
        <v>848</v>
      </c>
      <c r="AJ88" s="31">
        <f t="shared" si="43"/>
        <v>848</v>
      </c>
      <c r="AK88" s="31">
        <f t="shared" si="44"/>
        <v>848</v>
      </c>
      <c r="AL88" s="31">
        <f t="shared" si="45"/>
        <v>848</v>
      </c>
      <c r="AM88" s="31">
        <f t="shared" si="46"/>
        <v>848</v>
      </c>
      <c r="AN88" s="31">
        <f t="shared" si="47"/>
        <v>848</v>
      </c>
      <c r="AO88" s="31">
        <f t="shared" si="48"/>
        <v>848</v>
      </c>
      <c r="AP88" s="31">
        <f t="shared" si="49"/>
        <v>848</v>
      </c>
      <c r="AQ88" s="30">
        <f t="shared" si="50"/>
        <v>10176</v>
      </c>
      <c r="AR88" s="32" t="s">
        <v>57</v>
      </c>
      <c r="AS88" s="33">
        <v>46752</v>
      </c>
      <c r="AT88" s="30">
        <f t="shared" si="51"/>
        <v>20352</v>
      </c>
      <c r="AU88" s="34" t="s">
        <v>58</v>
      </c>
      <c r="AV88" s="34" t="s">
        <v>59</v>
      </c>
      <c r="AW88" s="34" t="s">
        <v>60</v>
      </c>
      <c r="AX88" s="34" t="s">
        <v>61</v>
      </c>
      <c r="AY88" s="34" t="s">
        <v>61</v>
      </c>
      <c r="AZ88" s="33">
        <v>46022</v>
      </c>
    </row>
    <row r="89" spans="1:52 16363:16384" ht="12" customHeight="1">
      <c r="A89" s="21">
        <v>3</v>
      </c>
      <c r="B89" s="22" t="s">
        <v>295</v>
      </c>
      <c r="C89" s="23" t="s">
        <v>296</v>
      </c>
      <c r="D89" s="23" t="s">
        <v>297</v>
      </c>
      <c r="E89" s="23" t="s">
        <v>298</v>
      </c>
      <c r="F89" s="23" t="s">
        <v>297</v>
      </c>
      <c r="G89" s="23" t="s">
        <v>303</v>
      </c>
      <c r="H89" s="23" t="s">
        <v>307</v>
      </c>
      <c r="I89" s="23" t="s">
        <v>308</v>
      </c>
      <c r="J89" s="24" t="s">
        <v>309</v>
      </c>
      <c r="K89" s="25" t="s">
        <v>83</v>
      </c>
      <c r="L89" s="25" t="s">
        <v>68</v>
      </c>
      <c r="M89" s="26" t="s">
        <v>52</v>
      </c>
      <c r="N89" s="27" t="s">
        <v>160</v>
      </c>
      <c r="O89" s="28" t="s">
        <v>54</v>
      </c>
      <c r="P89" s="28" t="s">
        <v>55</v>
      </c>
      <c r="Q89" s="28" t="s">
        <v>56</v>
      </c>
      <c r="R89" s="29">
        <v>413</v>
      </c>
      <c r="S89" s="29">
        <v>413</v>
      </c>
      <c r="T89" s="29">
        <v>413</v>
      </c>
      <c r="U89" s="29">
        <v>413</v>
      </c>
      <c r="V89" s="29">
        <v>413</v>
      </c>
      <c r="W89" s="29">
        <v>413</v>
      </c>
      <c r="X89" s="29">
        <v>413</v>
      </c>
      <c r="Y89" s="29">
        <v>413</v>
      </c>
      <c r="Z89" s="29">
        <v>413</v>
      </c>
      <c r="AA89" s="29">
        <v>413</v>
      </c>
      <c r="AB89" s="29">
        <v>413</v>
      </c>
      <c r="AC89" s="29">
        <v>413</v>
      </c>
      <c r="AD89" s="30">
        <f t="shared" si="37"/>
        <v>4956</v>
      </c>
      <c r="AE89" s="31">
        <f t="shared" si="38"/>
        <v>413</v>
      </c>
      <c r="AF89" s="31">
        <f t="shared" si="39"/>
        <v>413</v>
      </c>
      <c r="AG89" s="31">
        <f t="shared" si="40"/>
        <v>413</v>
      </c>
      <c r="AH89" s="31">
        <f t="shared" si="41"/>
        <v>413</v>
      </c>
      <c r="AI89" s="31">
        <f t="shared" si="42"/>
        <v>413</v>
      </c>
      <c r="AJ89" s="31">
        <f t="shared" si="43"/>
        <v>413</v>
      </c>
      <c r="AK89" s="31">
        <f t="shared" si="44"/>
        <v>413</v>
      </c>
      <c r="AL89" s="31">
        <f t="shared" si="45"/>
        <v>413</v>
      </c>
      <c r="AM89" s="31">
        <f t="shared" si="46"/>
        <v>413</v>
      </c>
      <c r="AN89" s="31">
        <f t="shared" si="47"/>
        <v>413</v>
      </c>
      <c r="AO89" s="31">
        <f t="shared" si="48"/>
        <v>413</v>
      </c>
      <c r="AP89" s="31">
        <f t="shared" si="49"/>
        <v>413</v>
      </c>
      <c r="AQ89" s="30">
        <f t="shared" si="50"/>
        <v>4956</v>
      </c>
      <c r="AR89" s="32" t="s">
        <v>57</v>
      </c>
      <c r="AS89" s="33">
        <v>46752</v>
      </c>
      <c r="AT89" s="30">
        <f t="shared" si="51"/>
        <v>9912</v>
      </c>
      <c r="AU89" s="34" t="s">
        <v>58</v>
      </c>
      <c r="AV89" s="34" t="s">
        <v>59</v>
      </c>
      <c r="AW89" s="34" t="s">
        <v>60</v>
      </c>
      <c r="AX89" s="34" t="s">
        <v>61</v>
      </c>
      <c r="AY89" s="34" t="s">
        <v>61</v>
      </c>
      <c r="AZ89" s="33">
        <v>46022</v>
      </c>
    </row>
    <row r="90" spans="1:52 16363:16384" ht="12" customHeight="1">
      <c r="A90" s="21">
        <v>4</v>
      </c>
      <c r="B90" s="22" t="s">
        <v>295</v>
      </c>
      <c r="C90" s="23" t="s">
        <v>296</v>
      </c>
      <c r="D90" s="23" t="s">
        <v>297</v>
      </c>
      <c r="E90" s="23" t="s">
        <v>298</v>
      </c>
      <c r="F90" s="23" t="s">
        <v>297</v>
      </c>
      <c r="G90" s="23" t="s">
        <v>310</v>
      </c>
      <c r="H90" s="23" t="s">
        <v>311</v>
      </c>
      <c r="I90" s="23" t="s">
        <v>312</v>
      </c>
      <c r="J90" s="24" t="s">
        <v>313</v>
      </c>
      <c r="K90" s="25" t="s">
        <v>67</v>
      </c>
      <c r="L90" s="25" t="s">
        <v>68</v>
      </c>
      <c r="M90" s="26" t="s">
        <v>52</v>
      </c>
      <c r="N90" s="27" t="s">
        <v>160</v>
      </c>
      <c r="O90" s="28" t="s">
        <v>69</v>
      </c>
      <c r="P90" s="28" t="s">
        <v>56</v>
      </c>
      <c r="Q90" s="28" t="s">
        <v>55</v>
      </c>
      <c r="R90" s="29">
        <v>4906</v>
      </c>
      <c r="S90" s="29">
        <v>4904</v>
      </c>
      <c r="T90" s="29">
        <v>4904</v>
      </c>
      <c r="U90" s="29">
        <v>4904</v>
      </c>
      <c r="V90" s="29">
        <v>4904</v>
      </c>
      <c r="W90" s="29">
        <v>4904</v>
      </c>
      <c r="X90" s="29">
        <v>4904</v>
      </c>
      <c r="Y90" s="29">
        <v>4904</v>
      </c>
      <c r="Z90" s="29">
        <v>4904</v>
      </c>
      <c r="AA90" s="29">
        <v>4904</v>
      </c>
      <c r="AB90" s="29">
        <v>4904</v>
      </c>
      <c r="AC90" s="29">
        <v>4904</v>
      </c>
      <c r="AD90" s="30">
        <f t="shared" si="37"/>
        <v>58850</v>
      </c>
      <c r="AE90" s="31">
        <f t="shared" si="38"/>
        <v>4906</v>
      </c>
      <c r="AF90" s="31">
        <f t="shared" si="39"/>
        <v>4904</v>
      </c>
      <c r="AG90" s="31">
        <f t="shared" si="40"/>
        <v>4904</v>
      </c>
      <c r="AH90" s="31">
        <f t="shared" si="41"/>
        <v>4904</v>
      </c>
      <c r="AI90" s="31">
        <f t="shared" si="42"/>
        <v>4904</v>
      </c>
      <c r="AJ90" s="31">
        <f t="shared" si="43"/>
        <v>4904</v>
      </c>
      <c r="AK90" s="31">
        <f t="shared" si="44"/>
        <v>4904</v>
      </c>
      <c r="AL90" s="31">
        <f t="shared" si="45"/>
        <v>4904</v>
      </c>
      <c r="AM90" s="31">
        <f t="shared" si="46"/>
        <v>4904</v>
      </c>
      <c r="AN90" s="31">
        <f t="shared" si="47"/>
        <v>4904</v>
      </c>
      <c r="AO90" s="31">
        <f t="shared" si="48"/>
        <v>4904</v>
      </c>
      <c r="AP90" s="31">
        <f t="shared" si="49"/>
        <v>4904</v>
      </c>
      <c r="AQ90" s="30">
        <f t="shared" si="50"/>
        <v>58850</v>
      </c>
      <c r="AR90" s="32" t="s">
        <v>57</v>
      </c>
      <c r="AS90" s="33">
        <v>46752</v>
      </c>
      <c r="AT90" s="30">
        <f t="shared" si="51"/>
        <v>117700</v>
      </c>
      <c r="AU90" s="34" t="s">
        <v>58</v>
      </c>
      <c r="AV90" s="34" t="s">
        <v>59</v>
      </c>
      <c r="AW90" s="34" t="s">
        <v>60</v>
      </c>
      <c r="AX90" s="34" t="s">
        <v>61</v>
      </c>
      <c r="AY90" s="34" t="s">
        <v>61</v>
      </c>
      <c r="AZ90" s="33">
        <v>46022</v>
      </c>
    </row>
    <row r="91" spans="1:52 16363:16384" ht="12" customHeight="1">
      <c r="A91" s="21">
        <v>5</v>
      </c>
      <c r="B91" s="22" t="s">
        <v>295</v>
      </c>
      <c r="C91" s="23" t="s">
        <v>296</v>
      </c>
      <c r="D91" s="23" t="s">
        <v>297</v>
      </c>
      <c r="E91" s="23" t="s">
        <v>298</v>
      </c>
      <c r="F91" s="23" t="s">
        <v>297</v>
      </c>
      <c r="G91" s="23" t="s">
        <v>314</v>
      </c>
      <c r="H91" s="23" t="s">
        <v>315</v>
      </c>
      <c r="I91" s="23" t="s">
        <v>316</v>
      </c>
      <c r="J91" s="24" t="s">
        <v>317</v>
      </c>
      <c r="K91" s="25" t="s">
        <v>67</v>
      </c>
      <c r="L91" s="25" t="s">
        <v>68</v>
      </c>
      <c r="M91" s="26" t="s">
        <v>52</v>
      </c>
      <c r="N91" s="27" t="s">
        <v>160</v>
      </c>
      <c r="O91" s="28" t="s">
        <v>54</v>
      </c>
      <c r="P91" s="28" t="s">
        <v>318</v>
      </c>
      <c r="Q91" s="28" t="s">
        <v>319</v>
      </c>
      <c r="R91" s="29">
        <v>2292</v>
      </c>
      <c r="S91" s="29">
        <v>2292</v>
      </c>
      <c r="T91" s="29">
        <v>2292</v>
      </c>
      <c r="U91" s="29">
        <v>2292</v>
      </c>
      <c r="V91" s="29">
        <v>2292</v>
      </c>
      <c r="W91" s="29">
        <v>2292</v>
      </c>
      <c r="X91" s="29">
        <v>2292</v>
      </c>
      <c r="Y91" s="29">
        <v>2292</v>
      </c>
      <c r="Z91" s="29">
        <v>2292</v>
      </c>
      <c r="AA91" s="29">
        <v>2292</v>
      </c>
      <c r="AB91" s="29">
        <v>2292</v>
      </c>
      <c r="AC91" s="29">
        <v>2292</v>
      </c>
      <c r="AD91" s="30">
        <f t="shared" si="37"/>
        <v>27504</v>
      </c>
      <c r="AE91" s="31">
        <f t="shared" si="38"/>
        <v>2292</v>
      </c>
      <c r="AF91" s="31">
        <f t="shared" si="39"/>
        <v>2292</v>
      </c>
      <c r="AG91" s="31">
        <f t="shared" si="40"/>
        <v>2292</v>
      </c>
      <c r="AH91" s="31">
        <f t="shared" si="41"/>
        <v>2292</v>
      </c>
      <c r="AI91" s="31">
        <f t="shared" si="42"/>
        <v>2292</v>
      </c>
      <c r="AJ91" s="31">
        <f t="shared" si="43"/>
        <v>2292</v>
      </c>
      <c r="AK91" s="31">
        <f t="shared" si="44"/>
        <v>2292</v>
      </c>
      <c r="AL91" s="31">
        <f t="shared" si="45"/>
        <v>2292</v>
      </c>
      <c r="AM91" s="31">
        <f t="shared" si="46"/>
        <v>2292</v>
      </c>
      <c r="AN91" s="31">
        <f t="shared" si="47"/>
        <v>2292</v>
      </c>
      <c r="AO91" s="31">
        <f t="shared" si="48"/>
        <v>2292</v>
      </c>
      <c r="AP91" s="31">
        <f t="shared" si="49"/>
        <v>2292</v>
      </c>
      <c r="AQ91" s="30">
        <f t="shared" si="50"/>
        <v>27504</v>
      </c>
      <c r="AR91" s="32" t="s">
        <v>57</v>
      </c>
      <c r="AS91" s="33">
        <v>46752</v>
      </c>
      <c r="AT91" s="30">
        <f t="shared" si="51"/>
        <v>55008</v>
      </c>
      <c r="AU91" s="34" t="s">
        <v>58</v>
      </c>
      <c r="AV91" s="34" t="s">
        <v>59</v>
      </c>
      <c r="AW91" s="34" t="s">
        <v>60</v>
      </c>
      <c r="AX91" s="34" t="s">
        <v>61</v>
      </c>
      <c r="AY91" s="34" t="s">
        <v>61</v>
      </c>
      <c r="AZ91" s="33">
        <v>46022</v>
      </c>
    </row>
    <row r="92" spans="1:52 16363:16384" ht="12" customHeight="1">
      <c r="A92" s="21">
        <v>6</v>
      </c>
      <c r="B92" s="22" t="s">
        <v>295</v>
      </c>
      <c r="C92" s="23" t="s">
        <v>296</v>
      </c>
      <c r="D92" s="23" t="s">
        <v>297</v>
      </c>
      <c r="E92" s="23" t="s">
        <v>298</v>
      </c>
      <c r="F92" s="23" t="s">
        <v>297</v>
      </c>
      <c r="G92" s="23" t="s">
        <v>320</v>
      </c>
      <c r="H92" s="23" t="s">
        <v>321</v>
      </c>
      <c r="I92" s="23" t="s">
        <v>322</v>
      </c>
      <c r="J92" s="24" t="s">
        <v>323</v>
      </c>
      <c r="K92" s="25" t="s">
        <v>96</v>
      </c>
      <c r="L92" s="25" t="s">
        <v>68</v>
      </c>
      <c r="M92" s="26" t="s">
        <v>52</v>
      </c>
      <c r="N92" s="27" t="s">
        <v>160</v>
      </c>
      <c r="O92" s="28" t="s">
        <v>54</v>
      </c>
      <c r="P92" s="28" t="s">
        <v>324</v>
      </c>
      <c r="Q92" s="28" t="s">
        <v>325</v>
      </c>
      <c r="R92" s="29">
        <v>11000</v>
      </c>
      <c r="S92" s="29">
        <v>11000</v>
      </c>
      <c r="T92" s="29">
        <v>11000</v>
      </c>
      <c r="U92" s="29">
        <v>11000</v>
      </c>
      <c r="V92" s="29">
        <v>11000</v>
      </c>
      <c r="W92" s="29">
        <v>11000</v>
      </c>
      <c r="X92" s="29">
        <v>11000</v>
      </c>
      <c r="Y92" s="29">
        <v>11000</v>
      </c>
      <c r="Z92" s="29">
        <v>11000</v>
      </c>
      <c r="AA92" s="29">
        <v>11000</v>
      </c>
      <c r="AB92" s="29">
        <v>11000</v>
      </c>
      <c r="AC92" s="29">
        <v>11000</v>
      </c>
      <c r="AD92" s="30">
        <f t="shared" si="37"/>
        <v>132000</v>
      </c>
      <c r="AE92" s="31">
        <f t="shared" si="38"/>
        <v>11000</v>
      </c>
      <c r="AF92" s="31">
        <f t="shared" si="39"/>
        <v>11000</v>
      </c>
      <c r="AG92" s="31">
        <f t="shared" si="40"/>
        <v>11000</v>
      </c>
      <c r="AH92" s="31">
        <f t="shared" si="41"/>
        <v>11000</v>
      </c>
      <c r="AI92" s="31">
        <f t="shared" si="42"/>
        <v>11000</v>
      </c>
      <c r="AJ92" s="31">
        <f t="shared" si="43"/>
        <v>11000</v>
      </c>
      <c r="AK92" s="31">
        <f t="shared" si="44"/>
        <v>11000</v>
      </c>
      <c r="AL92" s="31">
        <f t="shared" si="45"/>
        <v>11000</v>
      </c>
      <c r="AM92" s="31">
        <f t="shared" si="46"/>
        <v>11000</v>
      </c>
      <c r="AN92" s="31">
        <f t="shared" si="47"/>
        <v>11000</v>
      </c>
      <c r="AO92" s="31">
        <f t="shared" si="48"/>
        <v>11000</v>
      </c>
      <c r="AP92" s="31">
        <f t="shared" si="49"/>
        <v>11000</v>
      </c>
      <c r="AQ92" s="30">
        <f t="shared" si="50"/>
        <v>132000</v>
      </c>
      <c r="AR92" s="32" t="s">
        <v>57</v>
      </c>
      <c r="AS92" s="33">
        <v>46752</v>
      </c>
      <c r="AT92" s="30">
        <f t="shared" si="51"/>
        <v>264000</v>
      </c>
      <c r="AU92" s="34" t="s">
        <v>58</v>
      </c>
      <c r="AV92" s="34" t="s">
        <v>59</v>
      </c>
      <c r="AW92" s="34" t="s">
        <v>60</v>
      </c>
      <c r="AX92" s="34" t="s">
        <v>61</v>
      </c>
      <c r="AY92" s="34" t="s">
        <v>61</v>
      </c>
      <c r="AZ92" s="33">
        <v>46022</v>
      </c>
    </row>
    <row r="93" spans="1:52 16363:16384" ht="12" customHeight="1">
      <c r="A93" s="21">
        <v>7</v>
      </c>
      <c r="B93" s="22" t="s">
        <v>295</v>
      </c>
      <c r="C93" s="23" t="s">
        <v>296</v>
      </c>
      <c r="D93" s="23" t="s">
        <v>297</v>
      </c>
      <c r="E93" s="23" t="s">
        <v>298</v>
      </c>
      <c r="F93" s="23" t="s">
        <v>297</v>
      </c>
      <c r="G93" s="23" t="s">
        <v>326</v>
      </c>
      <c r="H93" s="23" t="s">
        <v>327</v>
      </c>
      <c r="I93" s="23" t="s">
        <v>328</v>
      </c>
      <c r="J93" s="24" t="s">
        <v>329</v>
      </c>
      <c r="K93" s="25" t="s">
        <v>67</v>
      </c>
      <c r="L93" s="25" t="s">
        <v>68</v>
      </c>
      <c r="M93" s="26" t="s">
        <v>52</v>
      </c>
      <c r="N93" s="27" t="s">
        <v>160</v>
      </c>
      <c r="O93" s="28" t="s">
        <v>54</v>
      </c>
      <c r="P93" s="28" t="s">
        <v>330</v>
      </c>
      <c r="Q93" s="28" t="s">
        <v>331</v>
      </c>
      <c r="R93" s="29">
        <v>6875</v>
      </c>
      <c r="S93" s="29">
        <v>6875</v>
      </c>
      <c r="T93" s="29">
        <v>6875</v>
      </c>
      <c r="U93" s="29">
        <v>6875</v>
      </c>
      <c r="V93" s="29">
        <v>6875</v>
      </c>
      <c r="W93" s="29">
        <v>6875</v>
      </c>
      <c r="X93" s="29">
        <v>6875</v>
      </c>
      <c r="Y93" s="29">
        <v>6875</v>
      </c>
      <c r="Z93" s="29">
        <v>6875</v>
      </c>
      <c r="AA93" s="29">
        <v>6875</v>
      </c>
      <c r="AB93" s="29">
        <v>6875</v>
      </c>
      <c r="AC93" s="29">
        <v>6875</v>
      </c>
      <c r="AD93" s="30">
        <f t="shared" si="37"/>
        <v>82500</v>
      </c>
      <c r="AE93" s="31">
        <f t="shared" si="38"/>
        <v>6875</v>
      </c>
      <c r="AF93" s="31">
        <f t="shared" si="39"/>
        <v>6875</v>
      </c>
      <c r="AG93" s="31">
        <f t="shared" si="40"/>
        <v>6875</v>
      </c>
      <c r="AH93" s="31">
        <f t="shared" si="41"/>
        <v>6875</v>
      </c>
      <c r="AI93" s="31">
        <f t="shared" si="42"/>
        <v>6875</v>
      </c>
      <c r="AJ93" s="31">
        <f t="shared" si="43"/>
        <v>6875</v>
      </c>
      <c r="AK93" s="31">
        <f t="shared" si="44"/>
        <v>6875</v>
      </c>
      <c r="AL93" s="31">
        <f t="shared" si="45"/>
        <v>6875</v>
      </c>
      <c r="AM93" s="31">
        <f t="shared" si="46"/>
        <v>6875</v>
      </c>
      <c r="AN93" s="31">
        <f t="shared" si="47"/>
        <v>6875</v>
      </c>
      <c r="AO93" s="31">
        <f t="shared" si="48"/>
        <v>6875</v>
      </c>
      <c r="AP93" s="31">
        <f t="shared" si="49"/>
        <v>6875</v>
      </c>
      <c r="AQ93" s="30">
        <f t="shared" si="50"/>
        <v>82500</v>
      </c>
      <c r="AR93" s="32" t="s">
        <v>57</v>
      </c>
      <c r="AS93" s="33">
        <v>46752</v>
      </c>
      <c r="AT93" s="30">
        <f t="shared" si="51"/>
        <v>165000</v>
      </c>
      <c r="AU93" s="34" t="s">
        <v>58</v>
      </c>
      <c r="AV93" s="34" t="s">
        <v>59</v>
      </c>
      <c r="AW93" s="34" t="s">
        <v>60</v>
      </c>
      <c r="AX93" s="34" t="s">
        <v>61</v>
      </c>
      <c r="AY93" s="34" t="s">
        <v>61</v>
      </c>
      <c r="AZ93" s="33">
        <v>46022</v>
      </c>
    </row>
    <row r="94" spans="1:52 16363:16384" ht="12" customHeight="1">
      <c r="A94" s="21">
        <v>8</v>
      </c>
      <c r="B94" s="22" t="s">
        <v>295</v>
      </c>
      <c r="C94" s="23" t="s">
        <v>296</v>
      </c>
      <c r="D94" s="23" t="s">
        <v>297</v>
      </c>
      <c r="E94" s="23" t="s">
        <v>298</v>
      </c>
      <c r="F94" s="23" t="s">
        <v>297</v>
      </c>
      <c r="G94" s="23" t="s">
        <v>332</v>
      </c>
      <c r="H94" s="23" t="s">
        <v>333</v>
      </c>
      <c r="I94" s="23" t="s">
        <v>334</v>
      </c>
      <c r="J94" s="24" t="s">
        <v>335</v>
      </c>
      <c r="K94" s="25" t="s">
        <v>83</v>
      </c>
      <c r="L94" s="25" t="s">
        <v>68</v>
      </c>
      <c r="M94" s="26" t="s">
        <v>52</v>
      </c>
      <c r="N94" s="27" t="s">
        <v>160</v>
      </c>
      <c r="O94" s="28" t="s">
        <v>69</v>
      </c>
      <c r="P94" s="28" t="s">
        <v>56</v>
      </c>
      <c r="Q94" s="28" t="s">
        <v>55</v>
      </c>
      <c r="R94" s="29">
        <v>1287</v>
      </c>
      <c r="S94" s="29">
        <v>1283</v>
      </c>
      <c r="T94" s="29">
        <v>1283</v>
      </c>
      <c r="U94" s="29">
        <v>1283</v>
      </c>
      <c r="V94" s="29">
        <v>1283</v>
      </c>
      <c r="W94" s="29">
        <v>1283</v>
      </c>
      <c r="X94" s="29">
        <v>1283</v>
      </c>
      <c r="Y94" s="29">
        <v>1283</v>
      </c>
      <c r="Z94" s="29">
        <v>1283</v>
      </c>
      <c r="AA94" s="29">
        <v>1283</v>
      </c>
      <c r="AB94" s="29">
        <v>1283</v>
      </c>
      <c r="AC94" s="29">
        <v>1283</v>
      </c>
      <c r="AD94" s="30">
        <f t="shared" si="37"/>
        <v>15400</v>
      </c>
      <c r="AE94" s="31">
        <f t="shared" si="38"/>
        <v>1287</v>
      </c>
      <c r="AF94" s="31">
        <f t="shared" si="39"/>
        <v>1283</v>
      </c>
      <c r="AG94" s="31">
        <f t="shared" si="40"/>
        <v>1283</v>
      </c>
      <c r="AH94" s="31">
        <f t="shared" si="41"/>
        <v>1283</v>
      </c>
      <c r="AI94" s="31">
        <f t="shared" si="42"/>
        <v>1283</v>
      </c>
      <c r="AJ94" s="31">
        <f t="shared" si="43"/>
        <v>1283</v>
      </c>
      <c r="AK94" s="31">
        <f t="shared" si="44"/>
        <v>1283</v>
      </c>
      <c r="AL94" s="31">
        <f t="shared" si="45"/>
        <v>1283</v>
      </c>
      <c r="AM94" s="31">
        <f t="shared" si="46"/>
        <v>1283</v>
      </c>
      <c r="AN94" s="31">
        <f t="shared" si="47"/>
        <v>1283</v>
      </c>
      <c r="AO94" s="31">
        <f t="shared" si="48"/>
        <v>1283</v>
      </c>
      <c r="AP94" s="31">
        <f t="shared" si="49"/>
        <v>1283</v>
      </c>
      <c r="AQ94" s="30">
        <f t="shared" si="50"/>
        <v>15400</v>
      </c>
      <c r="AR94" s="32" t="s">
        <v>57</v>
      </c>
      <c r="AS94" s="33">
        <v>46752</v>
      </c>
      <c r="AT94" s="30">
        <f t="shared" si="51"/>
        <v>30800</v>
      </c>
      <c r="AU94" s="34" t="s">
        <v>58</v>
      </c>
      <c r="AV94" s="34" t="s">
        <v>59</v>
      </c>
      <c r="AW94" s="34" t="s">
        <v>60</v>
      </c>
      <c r="AX94" s="34" t="s">
        <v>61</v>
      </c>
      <c r="AY94" s="34" t="s">
        <v>61</v>
      </c>
      <c r="AZ94" s="33">
        <v>46022</v>
      </c>
    </row>
    <row r="95" spans="1:52 16363:16384" ht="12" customHeight="1">
      <c r="A95" s="21">
        <v>9</v>
      </c>
      <c r="B95" s="22" t="s">
        <v>295</v>
      </c>
      <c r="C95" s="23" t="s">
        <v>296</v>
      </c>
      <c r="D95" s="23" t="s">
        <v>297</v>
      </c>
      <c r="E95" s="23" t="s">
        <v>298</v>
      </c>
      <c r="F95" s="23" t="s">
        <v>297</v>
      </c>
      <c r="G95" s="23" t="s">
        <v>336</v>
      </c>
      <c r="H95" s="23" t="s">
        <v>337</v>
      </c>
      <c r="I95" s="23" t="s">
        <v>338</v>
      </c>
      <c r="J95" s="24" t="s">
        <v>339</v>
      </c>
      <c r="K95" s="25" t="s">
        <v>67</v>
      </c>
      <c r="L95" s="25" t="s">
        <v>68</v>
      </c>
      <c r="M95" s="26" t="s">
        <v>52</v>
      </c>
      <c r="N95" s="27" t="s">
        <v>160</v>
      </c>
      <c r="O95" s="28" t="s">
        <v>69</v>
      </c>
      <c r="P95" s="28" t="s">
        <v>56</v>
      </c>
      <c r="Q95" s="28" t="s">
        <v>55</v>
      </c>
      <c r="R95" s="29">
        <v>2888</v>
      </c>
      <c r="S95" s="29">
        <v>2888</v>
      </c>
      <c r="T95" s="29">
        <v>2888</v>
      </c>
      <c r="U95" s="29">
        <v>2888</v>
      </c>
      <c r="V95" s="29">
        <v>2888</v>
      </c>
      <c r="W95" s="29">
        <v>2888</v>
      </c>
      <c r="X95" s="29">
        <v>2888</v>
      </c>
      <c r="Y95" s="29">
        <v>2888</v>
      </c>
      <c r="Z95" s="29">
        <v>2888</v>
      </c>
      <c r="AA95" s="29">
        <v>2888</v>
      </c>
      <c r="AB95" s="29">
        <v>2888</v>
      </c>
      <c r="AC95" s="29">
        <v>2888</v>
      </c>
      <c r="AD95" s="30">
        <f t="shared" si="37"/>
        <v>34656</v>
      </c>
      <c r="AE95" s="31">
        <f t="shared" si="38"/>
        <v>2888</v>
      </c>
      <c r="AF95" s="31">
        <f t="shared" si="39"/>
        <v>2888</v>
      </c>
      <c r="AG95" s="31">
        <f t="shared" si="40"/>
        <v>2888</v>
      </c>
      <c r="AH95" s="31">
        <f t="shared" si="41"/>
        <v>2888</v>
      </c>
      <c r="AI95" s="31">
        <f t="shared" si="42"/>
        <v>2888</v>
      </c>
      <c r="AJ95" s="31">
        <f t="shared" si="43"/>
        <v>2888</v>
      </c>
      <c r="AK95" s="31">
        <f t="shared" si="44"/>
        <v>2888</v>
      </c>
      <c r="AL95" s="31">
        <f t="shared" si="45"/>
        <v>2888</v>
      </c>
      <c r="AM95" s="31">
        <f t="shared" si="46"/>
        <v>2888</v>
      </c>
      <c r="AN95" s="31">
        <f t="shared" si="47"/>
        <v>2888</v>
      </c>
      <c r="AO95" s="31">
        <f t="shared" si="48"/>
        <v>2888</v>
      </c>
      <c r="AP95" s="31">
        <f t="shared" si="49"/>
        <v>2888</v>
      </c>
      <c r="AQ95" s="30">
        <f t="shared" si="50"/>
        <v>34656</v>
      </c>
      <c r="AR95" s="32" t="s">
        <v>57</v>
      </c>
      <c r="AS95" s="33">
        <v>46752</v>
      </c>
      <c r="AT95" s="30">
        <f t="shared" si="51"/>
        <v>69312</v>
      </c>
      <c r="AU95" s="34" t="s">
        <v>58</v>
      </c>
      <c r="AV95" s="34" t="s">
        <v>59</v>
      </c>
      <c r="AW95" s="34" t="s">
        <v>60</v>
      </c>
      <c r="AX95" s="34" t="s">
        <v>61</v>
      </c>
      <c r="AY95" s="34" t="s">
        <v>61</v>
      </c>
      <c r="AZ95" s="33">
        <v>46022</v>
      </c>
    </row>
    <row r="96" spans="1:52 16363:16384" ht="12" customHeight="1">
      <c r="A96" s="21">
        <v>10</v>
      </c>
      <c r="B96" s="22" t="s">
        <v>295</v>
      </c>
      <c r="C96" s="23" t="s">
        <v>296</v>
      </c>
      <c r="D96" s="23" t="s">
        <v>297</v>
      </c>
      <c r="E96" s="23" t="s">
        <v>298</v>
      </c>
      <c r="F96" s="23" t="s">
        <v>297</v>
      </c>
      <c r="G96" s="23" t="s">
        <v>340</v>
      </c>
      <c r="H96" s="23" t="s">
        <v>341</v>
      </c>
      <c r="I96" s="23" t="s">
        <v>342</v>
      </c>
      <c r="J96" s="24" t="s">
        <v>343</v>
      </c>
      <c r="K96" s="25" t="s">
        <v>67</v>
      </c>
      <c r="L96" s="25" t="s">
        <v>68</v>
      </c>
      <c r="M96" s="26" t="s">
        <v>52</v>
      </c>
      <c r="N96" s="27" t="s">
        <v>160</v>
      </c>
      <c r="O96" s="28" t="s">
        <v>54</v>
      </c>
      <c r="P96" s="28" t="s">
        <v>55</v>
      </c>
      <c r="Q96" s="28" t="s">
        <v>56</v>
      </c>
      <c r="R96" s="29">
        <v>2063</v>
      </c>
      <c r="S96" s="29">
        <v>2063</v>
      </c>
      <c r="T96" s="29">
        <v>2063</v>
      </c>
      <c r="U96" s="29">
        <v>2063</v>
      </c>
      <c r="V96" s="29">
        <v>2063</v>
      </c>
      <c r="W96" s="29">
        <v>2063</v>
      </c>
      <c r="X96" s="29">
        <v>2063</v>
      </c>
      <c r="Y96" s="29">
        <v>2063</v>
      </c>
      <c r="Z96" s="29">
        <v>2063</v>
      </c>
      <c r="AA96" s="29">
        <v>2063</v>
      </c>
      <c r="AB96" s="29">
        <v>2063</v>
      </c>
      <c r="AC96" s="29">
        <v>2063</v>
      </c>
      <c r="AD96" s="30">
        <f t="shared" si="37"/>
        <v>24756</v>
      </c>
      <c r="AE96" s="31">
        <f t="shared" si="38"/>
        <v>2063</v>
      </c>
      <c r="AF96" s="31">
        <f t="shared" si="39"/>
        <v>2063</v>
      </c>
      <c r="AG96" s="31">
        <f t="shared" si="40"/>
        <v>2063</v>
      </c>
      <c r="AH96" s="31">
        <f t="shared" si="41"/>
        <v>2063</v>
      </c>
      <c r="AI96" s="31">
        <f t="shared" si="42"/>
        <v>2063</v>
      </c>
      <c r="AJ96" s="31">
        <f t="shared" si="43"/>
        <v>2063</v>
      </c>
      <c r="AK96" s="31">
        <f t="shared" si="44"/>
        <v>2063</v>
      </c>
      <c r="AL96" s="31">
        <f t="shared" si="45"/>
        <v>2063</v>
      </c>
      <c r="AM96" s="31">
        <f t="shared" si="46"/>
        <v>2063</v>
      </c>
      <c r="AN96" s="31">
        <f t="shared" si="47"/>
        <v>2063</v>
      </c>
      <c r="AO96" s="31">
        <f t="shared" si="48"/>
        <v>2063</v>
      </c>
      <c r="AP96" s="31">
        <f t="shared" si="49"/>
        <v>2063</v>
      </c>
      <c r="AQ96" s="30">
        <f t="shared" si="50"/>
        <v>24756</v>
      </c>
      <c r="AR96" s="32" t="s">
        <v>57</v>
      </c>
      <c r="AS96" s="33">
        <v>46752</v>
      </c>
      <c r="AT96" s="30">
        <f t="shared" si="51"/>
        <v>49512</v>
      </c>
      <c r="AU96" s="34" t="s">
        <v>58</v>
      </c>
      <c r="AV96" s="34" t="s">
        <v>59</v>
      </c>
      <c r="AW96" s="34" t="s">
        <v>60</v>
      </c>
      <c r="AX96" s="34" t="s">
        <v>61</v>
      </c>
      <c r="AY96" s="34" t="s">
        <v>61</v>
      </c>
      <c r="AZ96" s="33">
        <v>46022</v>
      </c>
    </row>
    <row r="97" spans="1:52" ht="12" customHeight="1">
      <c r="A97" s="21">
        <v>11</v>
      </c>
      <c r="B97" s="22" t="s">
        <v>295</v>
      </c>
      <c r="C97" s="23" t="s">
        <v>296</v>
      </c>
      <c r="D97" s="23" t="s">
        <v>297</v>
      </c>
      <c r="E97" s="23" t="s">
        <v>298</v>
      </c>
      <c r="F97" s="23" t="s">
        <v>297</v>
      </c>
      <c r="G97" s="23" t="s">
        <v>344</v>
      </c>
      <c r="H97" s="23" t="s">
        <v>345</v>
      </c>
      <c r="I97" s="23" t="s">
        <v>346</v>
      </c>
      <c r="J97" s="24" t="s">
        <v>347</v>
      </c>
      <c r="K97" s="25" t="s">
        <v>67</v>
      </c>
      <c r="L97" s="25" t="s">
        <v>68</v>
      </c>
      <c r="M97" s="26" t="s">
        <v>52</v>
      </c>
      <c r="N97" s="27" t="s">
        <v>160</v>
      </c>
      <c r="O97" s="28" t="s">
        <v>54</v>
      </c>
      <c r="P97" s="28" t="s">
        <v>55</v>
      </c>
      <c r="Q97" s="28" t="s">
        <v>56</v>
      </c>
      <c r="R97" s="29">
        <v>2842</v>
      </c>
      <c r="S97" s="29">
        <v>2842</v>
      </c>
      <c r="T97" s="29">
        <v>2842</v>
      </c>
      <c r="U97" s="29">
        <v>2842</v>
      </c>
      <c r="V97" s="29">
        <v>2842</v>
      </c>
      <c r="W97" s="29">
        <v>2842</v>
      </c>
      <c r="X97" s="29">
        <v>2842</v>
      </c>
      <c r="Y97" s="29">
        <v>2842</v>
      </c>
      <c r="Z97" s="29">
        <v>2842</v>
      </c>
      <c r="AA97" s="29">
        <v>2842</v>
      </c>
      <c r="AB97" s="29">
        <v>2842</v>
      </c>
      <c r="AC97" s="29">
        <v>2842</v>
      </c>
      <c r="AD97" s="30">
        <f t="shared" si="37"/>
        <v>34104</v>
      </c>
      <c r="AE97" s="31">
        <f t="shared" si="38"/>
        <v>2842</v>
      </c>
      <c r="AF97" s="31">
        <f t="shared" si="39"/>
        <v>2842</v>
      </c>
      <c r="AG97" s="31">
        <f t="shared" si="40"/>
        <v>2842</v>
      </c>
      <c r="AH97" s="31">
        <f t="shared" si="41"/>
        <v>2842</v>
      </c>
      <c r="AI97" s="31">
        <f t="shared" si="42"/>
        <v>2842</v>
      </c>
      <c r="AJ97" s="31">
        <f t="shared" si="43"/>
        <v>2842</v>
      </c>
      <c r="AK97" s="31">
        <f t="shared" si="44"/>
        <v>2842</v>
      </c>
      <c r="AL97" s="31">
        <f t="shared" si="45"/>
        <v>2842</v>
      </c>
      <c r="AM97" s="31">
        <f t="shared" si="46"/>
        <v>2842</v>
      </c>
      <c r="AN97" s="31">
        <f t="shared" si="47"/>
        <v>2842</v>
      </c>
      <c r="AO97" s="31">
        <f t="shared" si="48"/>
        <v>2842</v>
      </c>
      <c r="AP97" s="31">
        <f t="shared" si="49"/>
        <v>2842</v>
      </c>
      <c r="AQ97" s="30">
        <f t="shared" si="50"/>
        <v>34104</v>
      </c>
      <c r="AR97" s="32" t="s">
        <v>57</v>
      </c>
      <c r="AS97" s="33">
        <v>46752</v>
      </c>
      <c r="AT97" s="30">
        <f t="shared" si="51"/>
        <v>68208</v>
      </c>
      <c r="AU97" s="34" t="s">
        <v>58</v>
      </c>
      <c r="AV97" s="34" t="s">
        <v>59</v>
      </c>
      <c r="AW97" s="34" t="s">
        <v>60</v>
      </c>
      <c r="AX97" s="34" t="s">
        <v>61</v>
      </c>
      <c r="AY97" s="34" t="s">
        <v>61</v>
      </c>
      <c r="AZ97" s="33">
        <v>46022</v>
      </c>
    </row>
    <row r="98" spans="1:52" ht="12" customHeight="1">
      <c r="A98" s="21">
        <v>12</v>
      </c>
      <c r="B98" s="22" t="s">
        <v>295</v>
      </c>
      <c r="C98" s="23" t="s">
        <v>296</v>
      </c>
      <c r="D98" s="23" t="s">
        <v>297</v>
      </c>
      <c r="E98" s="23" t="s">
        <v>298</v>
      </c>
      <c r="F98" s="23" t="s">
        <v>297</v>
      </c>
      <c r="G98" s="23" t="s">
        <v>348</v>
      </c>
      <c r="H98" s="23" t="s">
        <v>349</v>
      </c>
      <c r="I98" s="23" t="s">
        <v>350</v>
      </c>
      <c r="J98" s="24" t="s">
        <v>351</v>
      </c>
      <c r="K98" s="25" t="s">
        <v>67</v>
      </c>
      <c r="L98" s="25" t="s">
        <v>68</v>
      </c>
      <c r="M98" s="26" t="s">
        <v>52</v>
      </c>
      <c r="N98" s="27" t="s">
        <v>160</v>
      </c>
      <c r="O98" s="28" t="s">
        <v>69</v>
      </c>
      <c r="P98" s="28" t="s">
        <v>56</v>
      </c>
      <c r="Q98" s="28" t="s">
        <v>55</v>
      </c>
      <c r="R98" s="29">
        <v>2292</v>
      </c>
      <c r="S98" s="29">
        <v>2292</v>
      </c>
      <c r="T98" s="29">
        <v>2292</v>
      </c>
      <c r="U98" s="29">
        <v>2292</v>
      </c>
      <c r="V98" s="29">
        <v>2292</v>
      </c>
      <c r="W98" s="29">
        <v>2292</v>
      </c>
      <c r="X98" s="29">
        <v>2292</v>
      </c>
      <c r="Y98" s="29">
        <v>2292</v>
      </c>
      <c r="Z98" s="29">
        <v>2292</v>
      </c>
      <c r="AA98" s="29">
        <v>2292</v>
      </c>
      <c r="AB98" s="29">
        <v>2292</v>
      </c>
      <c r="AC98" s="29">
        <v>2292</v>
      </c>
      <c r="AD98" s="30">
        <f t="shared" si="37"/>
        <v>27504</v>
      </c>
      <c r="AE98" s="31">
        <f t="shared" si="38"/>
        <v>2292</v>
      </c>
      <c r="AF98" s="31">
        <f t="shared" si="39"/>
        <v>2292</v>
      </c>
      <c r="AG98" s="31">
        <f t="shared" si="40"/>
        <v>2292</v>
      </c>
      <c r="AH98" s="31">
        <f t="shared" si="41"/>
        <v>2292</v>
      </c>
      <c r="AI98" s="31">
        <f t="shared" si="42"/>
        <v>2292</v>
      </c>
      <c r="AJ98" s="31">
        <f t="shared" si="43"/>
        <v>2292</v>
      </c>
      <c r="AK98" s="31">
        <f t="shared" si="44"/>
        <v>2292</v>
      </c>
      <c r="AL98" s="31">
        <f t="shared" si="45"/>
        <v>2292</v>
      </c>
      <c r="AM98" s="31">
        <f t="shared" si="46"/>
        <v>2292</v>
      </c>
      <c r="AN98" s="31">
        <f t="shared" si="47"/>
        <v>2292</v>
      </c>
      <c r="AO98" s="31">
        <f t="shared" si="48"/>
        <v>2292</v>
      </c>
      <c r="AP98" s="31">
        <f t="shared" si="49"/>
        <v>2292</v>
      </c>
      <c r="AQ98" s="30">
        <f t="shared" si="50"/>
        <v>27504</v>
      </c>
      <c r="AR98" s="32" t="s">
        <v>57</v>
      </c>
      <c r="AS98" s="33">
        <v>46752</v>
      </c>
      <c r="AT98" s="30">
        <f t="shared" si="51"/>
        <v>55008</v>
      </c>
      <c r="AU98" s="34" t="s">
        <v>58</v>
      </c>
      <c r="AV98" s="34" t="s">
        <v>59</v>
      </c>
      <c r="AW98" s="34" t="s">
        <v>60</v>
      </c>
      <c r="AX98" s="34" t="s">
        <v>61</v>
      </c>
      <c r="AY98" s="34" t="s">
        <v>61</v>
      </c>
      <c r="AZ98" s="33">
        <v>46022</v>
      </c>
    </row>
    <row r="99" spans="1:52" ht="12" customHeight="1">
      <c r="A99" s="21">
        <v>13</v>
      </c>
      <c r="B99" s="22" t="s">
        <v>295</v>
      </c>
      <c r="C99" s="23" t="s">
        <v>296</v>
      </c>
      <c r="D99" s="23" t="s">
        <v>297</v>
      </c>
      <c r="E99" s="23" t="s">
        <v>298</v>
      </c>
      <c r="F99" s="23" t="s">
        <v>297</v>
      </c>
      <c r="G99" s="23" t="s">
        <v>352</v>
      </c>
      <c r="H99" s="23" t="s">
        <v>353</v>
      </c>
      <c r="I99" s="23" t="s">
        <v>354</v>
      </c>
      <c r="J99" s="24" t="s">
        <v>355</v>
      </c>
      <c r="K99" s="25" t="s">
        <v>67</v>
      </c>
      <c r="L99" s="25" t="s">
        <v>68</v>
      </c>
      <c r="M99" s="26" t="s">
        <v>112</v>
      </c>
      <c r="N99" s="27" t="s">
        <v>160</v>
      </c>
      <c r="O99" s="28" t="s">
        <v>54</v>
      </c>
      <c r="P99" s="28" t="s">
        <v>55</v>
      </c>
      <c r="Q99" s="28" t="s">
        <v>56</v>
      </c>
      <c r="R99" s="29">
        <v>2842</v>
      </c>
      <c r="S99" s="29">
        <v>2842</v>
      </c>
      <c r="T99" s="29">
        <v>2842</v>
      </c>
      <c r="U99" s="29">
        <v>2842</v>
      </c>
      <c r="V99" s="29">
        <v>2842</v>
      </c>
      <c r="W99" s="29">
        <v>2842</v>
      </c>
      <c r="X99" s="29">
        <v>2842</v>
      </c>
      <c r="Y99" s="29">
        <v>2842</v>
      </c>
      <c r="Z99" s="29">
        <v>2842</v>
      </c>
      <c r="AA99" s="29">
        <v>2842</v>
      </c>
      <c r="AB99" s="29">
        <v>2842</v>
      </c>
      <c r="AC99" s="29">
        <v>2842</v>
      </c>
      <c r="AD99" s="30">
        <f t="shared" si="37"/>
        <v>34104</v>
      </c>
      <c r="AE99" s="31">
        <f t="shared" si="38"/>
        <v>2842</v>
      </c>
      <c r="AF99" s="31">
        <f t="shared" si="39"/>
        <v>2842</v>
      </c>
      <c r="AG99" s="31">
        <f t="shared" si="40"/>
        <v>2842</v>
      </c>
      <c r="AH99" s="31">
        <f t="shared" si="41"/>
        <v>2842</v>
      </c>
      <c r="AI99" s="31">
        <f t="shared" si="42"/>
        <v>2842</v>
      </c>
      <c r="AJ99" s="31">
        <f t="shared" si="43"/>
        <v>2842</v>
      </c>
      <c r="AK99" s="31">
        <f t="shared" si="44"/>
        <v>2842</v>
      </c>
      <c r="AL99" s="31">
        <f t="shared" si="45"/>
        <v>2842</v>
      </c>
      <c r="AM99" s="31">
        <f t="shared" si="46"/>
        <v>2842</v>
      </c>
      <c r="AN99" s="31">
        <f t="shared" si="47"/>
        <v>2842</v>
      </c>
      <c r="AO99" s="31">
        <f t="shared" si="48"/>
        <v>2842</v>
      </c>
      <c r="AP99" s="31">
        <f t="shared" si="49"/>
        <v>2842</v>
      </c>
      <c r="AQ99" s="30">
        <f t="shared" si="50"/>
        <v>34104</v>
      </c>
      <c r="AR99" s="32" t="s">
        <v>57</v>
      </c>
      <c r="AS99" s="33">
        <v>46752</v>
      </c>
      <c r="AT99" s="30">
        <f t="shared" si="51"/>
        <v>68208</v>
      </c>
      <c r="AU99" s="34" t="s">
        <v>58</v>
      </c>
      <c r="AV99" s="34" t="s">
        <v>59</v>
      </c>
      <c r="AW99" s="34" t="s">
        <v>60</v>
      </c>
      <c r="AX99" s="34" t="s">
        <v>61</v>
      </c>
      <c r="AY99" s="34" t="s">
        <v>61</v>
      </c>
      <c r="AZ99" s="33">
        <v>46022</v>
      </c>
    </row>
    <row r="100" spans="1:52" ht="12" customHeight="1">
      <c r="A100" s="21">
        <v>14</v>
      </c>
      <c r="B100" s="22" t="s">
        <v>295</v>
      </c>
      <c r="C100" s="23" t="s">
        <v>296</v>
      </c>
      <c r="D100" s="23" t="s">
        <v>297</v>
      </c>
      <c r="E100" s="22" t="s">
        <v>356</v>
      </c>
      <c r="F100" s="23" t="s">
        <v>357</v>
      </c>
      <c r="G100" s="23" t="s">
        <v>352</v>
      </c>
      <c r="H100" s="23" t="s">
        <v>358</v>
      </c>
      <c r="I100" s="23" t="s">
        <v>359</v>
      </c>
      <c r="J100" s="24" t="s">
        <v>360</v>
      </c>
      <c r="K100" s="25" t="s">
        <v>51</v>
      </c>
      <c r="L100" s="25">
        <v>658</v>
      </c>
      <c r="M100" s="26" t="s">
        <v>52</v>
      </c>
      <c r="N100" s="27" t="s">
        <v>160</v>
      </c>
      <c r="O100" s="28" t="s">
        <v>54</v>
      </c>
      <c r="P100" s="28" t="s">
        <v>55</v>
      </c>
      <c r="Q100" s="28" t="s">
        <v>56</v>
      </c>
      <c r="R100" s="29">
        <v>51895</v>
      </c>
      <c r="S100" s="29">
        <v>51895</v>
      </c>
      <c r="T100" s="29">
        <v>51895</v>
      </c>
      <c r="U100" s="29">
        <v>51895</v>
      </c>
      <c r="V100" s="29">
        <v>51895</v>
      </c>
      <c r="W100" s="29">
        <v>51895</v>
      </c>
      <c r="X100" s="29">
        <v>51895</v>
      </c>
      <c r="Y100" s="29">
        <v>51895</v>
      </c>
      <c r="Z100" s="29">
        <v>51895</v>
      </c>
      <c r="AA100" s="29">
        <v>51895</v>
      </c>
      <c r="AB100" s="29">
        <v>51895</v>
      </c>
      <c r="AC100" s="29">
        <v>51895</v>
      </c>
      <c r="AD100" s="30">
        <f t="shared" si="37"/>
        <v>622740</v>
      </c>
      <c r="AE100" s="31">
        <f t="shared" si="38"/>
        <v>51895</v>
      </c>
      <c r="AF100" s="31">
        <f t="shared" si="39"/>
        <v>51895</v>
      </c>
      <c r="AG100" s="31">
        <f t="shared" si="40"/>
        <v>51895</v>
      </c>
      <c r="AH100" s="31">
        <f t="shared" si="41"/>
        <v>51895</v>
      </c>
      <c r="AI100" s="31">
        <f t="shared" si="42"/>
        <v>51895</v>
      </c>
      <c r="AJ100" s="31">
        <f t="shared" si="43"/>
        <v>51895</v>
      </c>
      <c r="AK100" s="31">
        <f t="shared" si="44"/>
        <v>51895</v>
      </c>
      <c r="AL100" s="31">
        <f t="shared" si="45"/>
        <v>51895</v>
      </c>
      <c r="AM100" s="31">
        <f t="shared" si="46"/>
        <v>51895</v>
      </c>
      <c r="AN100" s="31">
        <f t="shared" si="47"/>
        <v>51895</v>
      </c>
      <c r="AO100" s="31">
        <f t="shared" si="48"/>
        <v>51895</v>
      </c>
      <c r="AP100" s="31">
        <f t="shared" si="49"/>
        <v>51895</v>
      </c>
      <c r="AQ100" s="30">
        <f t="shared" si="50"/>
        <v>622740</v>
      </c>
      <c r="AR100" s="32" t="s">
        <v>57</v>
      </c>
      <c r="AS100" s="33">
        <v>46752</v>
      </c>
      <c r="AT100" s="30">
        <f t="shared" si="51"/>
        <v>1245480</v>
      </c>
      <c r="AU100" s="34" t="s">
        <v>58</v>
      </c>
      <c r="AV100" s="34" t="s">
        <v>59</v>
      </c>
      <c r="AW100" s="34" t="s">
        <v>60</v>
      </c>
      <c r="AX100" s="34" t="s">
        <v>61</v>
      </c>
      <c r="AY100" s="34" t="s">
        <v>61</v>
      </c>
      <c r="AZ100" s="33">
        <v>46022</v>
      </c>
    </row>
    <row r="101" spans="1:52" ht="12" customHeight="1">
      <c r="A101" s="21">
        <v>15</v>
      </c>
      <c r="B101" s="22" t="s">
        <v>295</v>
      </c>
      <c r="C101" s="23" t="s">
        <v>296</v>
      </c>
      <c r="D101" s="23" t="s">
        <v>297</v>
      </c>
      <c r="E101" s="22" t="s">
        <v>356</v>
      </c>
      <c r="F101" s="23" t="s">
        <v>357</v>
      </c>
      <c r="G101" s="23" t="s">
        <v>361</v>
      </c>
      <c r="H101" s="23" t="s">
        <v>362</v>
      </c>
      <c r="I101" s="23" t="s">
        <v>363</v>
      </c>
      <c r="J101" s="24" t="s">
        <v>364</v>
      </c>
      <c r="K101" s="25" t="s">
        <v>96</v>
      </c>
      <c r="L101" s="25" t="s">
        <v>68</v>
      </c>
      <c r="M101" s="26" t="s">
        <v>52</v>
      </c>
      <c r="N101" s="27" t="s">
        <v>160</v>
      </c>
      <c r="O101" s="28" t="s">
        <v>54</v>
      </c>
      <c r="P101" s="28" t="s">
        <v>55</v>
      </c>
      <c r="Q101" s="28" t="s">
        <v>56</v>
      </c>
      <c r="R101" s="29">
        <v>14860</v>
      </c>
      <c r="S101" s="29">
        <v>14860</v>
      </c>
      <c r="T101" s="29">
        <v>14860</v>
      </c>
      <c r="U101" s="29">
        <v>14860</v>
      </c>
      <c r="V101" s="29">
        <v>14860</v>
      </c>
      <c r="W101" s="29">
        <v>14860</v>
      </c>
      <c r="X101" s="29">
        <v>14860</v>
      </c>
      <c r="Y101" s="29">
        <v>14860</v>
      </c>
      <c r="Z101" s="29">
        <v>14860</v>
      </c>
      <c r="AA101" s="29">
        <v>14860</v>
      </c>
      <c r="AB101" s="29">
        <v>14860</v>
      </c>
      <c r="AC101" s="29">
        <v>14860</v>
      </c>
      <c r="AD101" s="30">
        <f t="shared" si="37"/>
        <v>178320</v>
      </c>
      <c r="AE101" s="31">
        <f t="shared" si="38"/>
        <v>14860</v>
      </c>
      <c r="AF101" s="31">
        <f t="shared" si="39"/>
        <v>14860</v>
      </c>
      <c r="AG101" s="31">
        <f t="shared" si="40"/>
        <v>14860</v>
      </c>
      <c r="AH101" s="31">
        <f t="shared" si="41"/>
        <v>14860</v>
      </c>
      <c r="AI101" s="31">
        <f t="shared" si="42"/>
        <v>14860</v>
      </c>
      <c r="AJ101" s="31">
        <f t="shared" si="43"/>
        <v>14860</v>
      </c>
      <c r="AK101" s="31">
        <f t="shared" si="44"/>
        <v>14860</v>
      </c>
      <c r="AL101" s="31">
        <f t="shared" si="45"/>
        <v>14860</v>
      </c>
      <c r="AM101" s="31">
        <f t="shared" si="46"/>
        <v>14860</v>
      </c>
      <c r="AN101" s="31">
        <f t="shared" si="47"/>
        <v>14860</v>
      </c>
      <c r="AO101" s="31">
        <f t="shared" si="48"/>
        <v>14860</v>
      </c>
      <c r="AP101" s="31">
        <f t="shared" si="49"/>
        <v>14860</v>
      </c>
      <c r="AQ101" s="30">
        <f t="shared" si="50"/>
        <v>178320</v>
      </c>
      <c r="AR101" s="32" t="s">
        <v>57</v>
      </c>
      <c r="AS101" s="33">
        <v>46752</v>
      </c>
      <c r="AT101" s="30">
        <f t="shared" si="51"/>
        <v>356640</v>
      </c>
      <c r="AU101" s="34" t="s">
        <v>58</v>
      </c>
      <c r="AV101" s="34" t="s">
        <v>59</v>
      </c>
      <c r="AW101" s="34" t="s">
        <v>60</v>
      </c>
      <c r="AX101" s="34" t="s">
        <v>61</v>
      </c>
      <c r="AY101" s="34" t="s">
        <v>61</v>
      </c>
      <c r="AZ101" s="33">
        <v>46022</v>
      </c>
    </row>
    <row r="102" spans="1:52" ht="12" customHeight="1">
      <c r="A102" s="21">
        <v>16</v>
      </c>
      <c r="B102" s="22" t="s">
        <v>295</v>
      </c>
      <c r="C102" s="23" t="s">
        <v>296</v>
      </c>
      <c r="D102" s="23" t="s">
        <v>297</v>
      </c>
      <c r="E102" s="22" t="s">
        <v>356</v>
      </c>
      <c r="F102" s="23" t="s">
        <v>357</v>
      </c>
      <c r="G102" s="23" t="s">
        <v>365</v>
      </c>
      <c r="H102" s="23" t="s">
        <v>366</v>
      </c>
      <c r="I102" s="23" t="s">
        <v>367</v>
      </c>
      <c r="J102" s="24" t="s">
        <v>368</v>
      </c>
      <c r="K102" s="25" t="s">
        <v>67</v>
      </c>
      <c r="L102" s="25" t="s">
        <v>68</v>
      </c>
      <c r="M102" s="26" t="s">
        <v>52</v>
      </c>
      <c r="N102" s="27" t="s">
        <v>160</v>
      </c>
      <c r="O102" s="28" t="s">
        <v>54</v>
      </c>
      <c r="P102" s="28" t="s">
        <v>55</v>
      </c>
      <c r="Q102" s="28" t="s">
        <v>56</v>
      </c>
      <c r="R102" s="29">
        <v>1023</v>
      </c>
      <c r="S102" s="29">
        <v>1021</v>
      </c>
      <c r="T102" s="29">
        <v>1021</v>
      </c>
      <c r="U102" s="29">
        <v>1021</v>
      </c>
      <c r="V102" s="29">
        <v>1021</v>
      </c>
      <c r="W102" s="29">
        <v>1021</v>
      </c>
      <c r="X102" s="29">
        <v>1021</v>
      </c>
      <c r="Y102" s="29">
        <v>1021</v>
      </c>
      <c r="Z102" s="29">
        <v>1021</v>
      </c>
      <c r="AA102" s="29">
        <v>1021</v>
      </c>
      <c r="AB102" s="29">
        <v>1021</v>
      </c>
      <c r="AC102" s="29">
        <v>1021</v>
      </c>
      <c r="AD102" s="30">
        <f t="shared" si="37"/>
        <v>12254</v>
      </c>
      <c r="AE102" s="31">
        <f t="shared" si="38"/>
        <v>1023</v>
      </c>
      <c r="AF102" s="31">
        <f t="shared" si="39"/>
        <v>1021</v>
      </c>
      <c r="AG102" s="31">
        <f t="shared" si="40"/>
        <v>1021</v>
      </c>
      <c r="AH102" s="31">
        <f t="shared" si="41"/>
        <v>1021</v>
      </c>
      <c r="AI102" s="31">
        <f t="shared" si="42"/>
        <v>1021</v>
      </c>
      <c r="AJ102" s="31">
        <f t="shared" si="43"/>
        <v>1021</v>
      </c>
      <c r="AK102" s="31">
        <f t="shared" si="44"/>
        <v>1021</v>
      </c>
      <c r="AL102" s="31">
        <f t="shared" si="45"/>
        <v>1021</v>
      </c>
      <c r="AM102" s="31">
        <f t="shared" si="46"/>
        <v>1021</v>
      </c>
      <c r="AN102" s="31">
        <f t="shared" si="47"/>
        <v>1021</v>
      </c>
      <c r="AO102" s="31">
        <f t="shared" si="48"/>
        <v>1021</v>
      </c>
      <c r="AP102" s="31">
        <f t="shared" si="49"/>
        <v>1021</v>
      </c>
      <c r="AQ102" s="30">
        <f t="shared" si="50"/>
        <v>12254</v>
      </c>
      <c r="AR102" s="32" t="s">
        <v>57</v>
      </c>
      <c r="AS102" s="33">
        <v>46752</v>
      </c>
      <c r="AT102" s="30">
        <f t="shared" si="51"/>
        <v>24508</v>
      </c>
      <c r="AU102" s="34" t="s">
        <v>58</v>
      </c>
      <c r="AV102" s="34" t="s">
        <v>59</v>
      </c>
      <c r="AW102" s="34" t="s">
        <v>60</v>
      </c>
      <c r="AX102" s="34" t="s">
        <v>61</v>
      </c>
      <c r="AY102" s="34" t="s">
        <v>61</v>
      </c>
      <c r="AZ102" s="33">
        <v>46022</v>
      </c>
    </row>
    <row r="103" spans="1:52" ht="12" customHeight="1">
      <c r="A103" s="21">
        <v>17</v>
      </c>
      <c r="B103" s="22" t="s">
        <v>295</v>
      </c>
      <c r="C103" s="23" t="s">
        <v>296</v>
      </c>
      <c r="D103" s="23" t="s">
        <v>297</v>
      </c>
      <c r="E103" s="22" t="s">
        <v>369</v>
      </c>
      <c r="F103" s="23" t="s">
        <v>370</v>
      </c>
      <c r="G103" s="23" t="s">
        <v>371</v>
      </c>
      <c r="H103" s="23" t="s">
        <v>372</v>
      </c>
      <c r="I103" s="23" t="s">
        <v>373</v>
      </c>
      <c r="J103" s="24" t="s">
        <v>374</v>
      </c>
      <c r="K103" s="25" t="s">
        <v>51</v>
      </c>
      <c r="L103" s="25">
        <v>373</v>
      </c>
      <c r="M103" s="26" t="s">
        <v>112</v>
      </c>
      <c r="N103" s="27" t="s">
        <v>160</v>
      </c>
      <c r="O103" s="28" t="s">
        <v>54</v>
      </c>
      <c r="P103" s="28" t="s">
        <v>55</v>
      </c>
      <c r="Q103" s="28" t="s">
        <v>56</v>
      </c>
      <c r="R103" s="29">
        <v>22917</v>
      </c>
      <c r="S103" s="29">
        <v>22917</v>
      </c>
      <c r="T103" s="29">
        <v>22917</v>
      </c>
      <c r="U103" s="29">
        <v>22917</v>
      </c>
      <c r="V103" s="29">
        <v>22917</v>
      </c>
      <c r="W103" s="29">
        <v>22917</v>
      </c>
      <c r="X103" s="29">
        <v>22917</v>
      </c>
      <c r="Y103" s="29">
        <v>22917</v>
      </c>
      <c r="Z103" s="29">
        <v>22917</v>
      </c>
      <c r="AA103" s="29">
        <v>22917</v>
      </c>
      <c r="AB103" s="29">
        <v>22917</v>
      </c>
      <c r="AC103" s="29">
        <v>22917</v>
      </c>
      <c r="AD103" s="30">
        <f t="shared" si="37"/>
        <v>275004</v>
      </c>
      <c r="AE103" s="31">
        <f t="shared" si="38"/>
        <v>22917</v>
      </c>
      <c r="AF103" s="31">
        <f t="shared" si="39"/>
        <v>22917</v>
      </c>
      <c r="AG103" s="31">
        <f t="shared" si="40"/>
        <v>22917</v>
      </c>
      <c r="AH103" s="31">
        <f t="shared" si="41"/>
        <v>22917</v>
      </c>
      <c r="AI103" s="31">
        <f t="shared" si="42"/>
        <v>22917</v>
      </c>
      <c r="AJ103" s="31">
        <f t="shared" si="43"/>
        <v>22917</v>
      </c>
      <c r="AK103" s="31">
        <f t="shared" si="44"/>
        <v>22917</v>
      </c>
      <c r="AL103" s="31">
        <f t="shared" si="45"/>
        <v>22917</v>
      </c>
      <c r="AM103" s="31">
        <f t="shared" si="46"/>
        <v>22917</v>
      </c>
      <c r="AN103" s="31">
        <f t="shared" si="47"/>
        <v>22917</v>
      </c>
      <c r="AO103" s="31">
        <f t="shared" si="48"/>
        <v>22917</v>
      </c>
      <c r="AP103" s="31">
        <f t="shared" si="49"/>
        <v>22917</v>
      </c>
      <c r="AQ103" s="30">
        <f t="shared" si="50"/>
        <v>275004</v>
      </c>
      <c r="AR103" s="32" t="s">
        <v>57</v>
      </c>
      <c r="AS103" s="33">
        <v>46752</v>
      </c>
      <c r="AT103" s="30">
        <f t="shared" si="51"/>
        <v>550008</v>
      </c>
      <c r="AU103" s="34" t="s">
        <v>58</v>
      </c>
      <c r="AV103" s="34" t="s">
        <v>59</v>
      </c>
      <c r="AW103" s="34" t="s">
        <v>60</v>
      </c>
      <c r="AX103" s="34" t="s">
        <v>61</v>
      </c>
      <c r="AY103" s="34" t="s">
        <v>61</v>
      </c>
      <c r="AZ103" s="33">
        <v>46022</v>
      </c>
    </row>
    <row r="104" spans="1:52" ht="12" customHeight="1">
      <c r="A104" s="21">
        <v>18</v>
      </c>
      <c r="B104" s="22" t="s">
        <v>295</v>
      </c>
      <c r="C104" s="23" t="s">
        <v>296</v>
      </c>
      <c r="D104" s="23" t="s">
        <v>297</v>
      </c>
      <c r="E104" s="22" t="s">
        <v>369</v>
      </c>
      <c r="F104" s="23" t="s">
        <v>370</v>
      </c>
      <c r="G104" s="23" t="s">
        <v>361</v>
      </c>
      <c r="H104" s="23" t="s">
        <v>375</v>
      </c>
      <c r="I104" s="23" t="s">
        <v>376</v>
      </c>
      <c r="J104" s="24" t="s">
        <v>377</v>
      </c>
      <c r="K104" s="25" t="s">
        <v>67</v>
      </c>
      <c r="L104" s="25" t="s">
        <v>68</v>
      </c>
      <c r="M104" s="26" t="s">
        <v>52</v>
      </c>
      <c r="N104" s="27" t="s">
        <v>160</v>
      </c>
      <c r="O104" s="28" t="s">
        <v>54</v>
      </c>
      <c r="P104" s="28" t="s">
        <v>55</v>
      </c>
      <c r="Q104" s="28" t="s">
        <v>56</v>
      </c>
      <c r="R104" s="29">
        <v>6646</v>
      </c>
      <c r="S104" s="29">
        <v>6646</v>
      </c>
      <c r="T104" s="29">
        <v>6646</v>
      </c>
      <c r="U104" s="29">
        <v>6646</v>
      </c>
      <c r="V104" s="29">
        <v>6646</v>
      </c>
      <c r="W104" s="29">
        <v>6646</v>
      </c>
      <c r="X104" s="29">
        <v>6646</v>
      </c>
      <c r="Y104" s="29">
        <v>6646</v>
      </c>
      <c r="Z104" s="29">
        <v>6646</v>
      </c>
      <c r="AA104" s="29">
        <v>6646</v>
      </c>
      <c r="AB104" s="29">
        <v>6646</v>
      </c>
      <c r="AC104" s="29">
        <v>6646</v>
      </c>
      <c r="AD104" s="30">
        <f t="shared" si="37"/>
        <v>79752</v>
      </c>
      <c r="AE104" s="31">
        <f t="shared" si="38"/>
        <v>6646</v>
      </c>
      <c r="AF104" s="31">
        <f t="shared" si="39"/>
        <v>6646</v>
      </c>
      <c r="AG104" s="31">
        <f t="shared" si="40"/>
        <v>6646</v>
      </c>
      <c r="AH104" s="31">
        <f t="shared" si="41"/>
        <v>6646</v>
      </c>
      <c r="AI104" s="31">
        <f t="shared" si="42"/>
        <v>6646</v>
      </c>
      <c r="AJ104" s="31">
        <f t="shared" si="43"/>
        <v>6646</v>
      </c>
      <c r="AK104" s="31">
        <f t="shared" si="44"/>
        <v>6646</v>
      </c>
      <c r="AL104" s="31">
        <f t="shared" si="45"/>
        <v>6646</v>
      </c>
      <c r="AM104" s="31">
        <f t="shared" si="46"/>
        <v>6646</v>
      </c>
      <c r="AN104" s="31">
        <f t="shared" si="47"/>
        <v>6646</v>
      </c>
      <c r="AO104" s="31">
        <f t="shared" si="48"/>
        <v>6646</v>
      </c>
      <c r="AP104" s="31">
        <f t="shared" si="49"/>
        <v>6646</v>
      </c>
      <c r="AQ104" s="30">
        <f t="shared" si="50"/>
        <v>79752</v>
      </c>
      <c r="AR104" s="32" t="s">
        <v>57</v>
      </c>
      <c r="AS104" s="33">
        <v>46752</v>
      </c>
      <c r="AT104" s="30">
        <f t="shared" si="51"/>
        <v>159504</v>
      </c>
      <c r="AU104" s="34" t="s">
        <v>58</v>
      </c>
      <c r="AV104" s="34" t="s">
        <v>59</v>
      </c>
      <c r="AW104" s="34" t="s">
        <v>60</v>
      </c>
      <c r="AX104" s="34" t="s">
        <v>61</v>
      </c>
      <c r="AY104" s="34" t="s">
        <v>61</v>
      </c>
      <c r="AZ104" s="33">
        <v>46022</v>
      </c>
    </row>
    <row r="105" spans="1:52" ht="12" customHeight="1">
      <c r="A105" s="21">
        <v>19</v>
      </c>
      <c r="B105" s="22" t="s">
        <v>295</v>
      </c>
      <c r="C105" s="23" t="s">
        <v>296</v>
      </c>
      <c r="D105" s="23" t="s">
        <v>297</v>
      </c>
      <c r="E105" s="22" t="s">
        <v>369</v>
      </c>
      <c r="F105" s="23" t="s">
        <v>370</v>
      </c>
      <c r="G105" s="23" t="s">
        <v>378</v>
      </c>
      <c r="H105" s="23" t="s">
        <v>372</v>
      </c>
      <c r="I105" s="23" t="s">
        <v>379</v>
      </c>
      <c r="J105" s="24" t="s">
        <v>380</v>
      </c>
      <c r="K105" s="25" t="s">
        <v>83</v>
      </c>
      <c r="L105" s="25" t="s">
        <v>68</v>
      </c>
      <c r="M105" s="26" t="s">
        <v>112</v>
      </c>
      <c r="N105" s="27" t="s">
        <v>160</v>
      </c>
      <c r="O105" s="28" t="s">
        <v>54</v>
      </c>
      <c r="P105" s="28" t="s">
        <v>55</v>
      </c>
      <c r="Q105" s="28" t="s">
        <v>56</v>
      </c>
      <c r="R105" s="29">
        <v>454</v>
      </c>
      <c r="S105" s="29">
        <v>454</v>
      </c>
      <c r="T105" s="29">
        <v>454</v>
      </c>
      <c r="U105" s="29">
        <v>454</v>
      </c>
      <c r="V105" s="29">
        <v>454</v>
      </c>
      <c r="W105" s="29">
        <v>454</v>
      </c>
      <c r="X105" s="29">
        <v>454</v>
      </c>
      <c r="Y105" s="29">
        <v>454</v>
      </c>
      <c r="Z105" s="29">
        <v>454</v>
      </c>
      <c r="AA105" s="29">
        <v>454</v>
      </c>
      <c r="AB105" s="29">
        <v>454</v>
      </c>
      <c r="AC105" s="29">
        <v>454</v>
      </c>
      <c r="AD105" s="30">
        <f t="shared" si="37"/>
        <v>5448</v>
      </c>
      <c r="AE105" s="31">
        <f t="shared" si="38"/>
        <v>454</v>
      </c>
      <c r="AF105" s="31">
        <f t="shared" si="39"/>
        <v>454</v>
      </c>
      <c r="AG105" s="31">
        <f t="shared" si="40"/>
        <v>454</v>
      </c>
      <c r="AH105" s="31">
        <f t="shared" si="41"/>
        <v>454</v>
      </c>
      <c r="AI105" s="31">
        <f t="shared" si="42"/>
        <v>454</v>
      </c>
      <c r="AJ105" s="31">
        <f t="shared" si="43"/>
        <v>454</v>
      </c>
      <c r="AK105" s="31">
        <f t="shared" si="44"/>
        <v>454</v>
      </c>
      <c r="AL105" s="31">
        <f t="shared" si="45"/>
        <v>454</v>
      </c>
      <c r="AM105" s="31">
        <f t="shared" si="46"/>
        <v>454</v>
      </c>
      <c r="AN105" s="31">
        <f t="shared" si="47"/>
        <v>454</v>
      </c>
      <c r="AO105" s="31">
        <f t="shared" si="48"/>
        <v>454</v>
      </c>
      <c r="AP105" s="31">
        <f t="shared" si="49"/>
        <v>454</v>
      </c>
      <c r="AQ105" s="30">
        <f t="shared" si="50"/>
        <v>5448</v>
      </c>
      <c r="AR105" s="32" t="s">
        <v>57</v>
      </c>
      <c r="AS105" s="33">
        <v>46752</v>
      </c>
      <c r="AT105" s="30">
        <f t="shared" si="51"/>
        <v>10896</v>
      </c>
      <c r="AU105" s="34" t="s">
        <v>58</v>
      </c>
      <c r="AV105" s="34" t="s">
        <v>59</v>
      </c>
      <c r="AW105" s="34" t="s">
        <v>60</v>
      </c>
      <c r="AX105" s="34" t="s">
        <v>61</v>
      </c>
      <c r="AY105" s="34" t="s">
        <v>61</v>
      </c>
      <c r="AZ105" s="33">
        <v>46022</v>
      </c>
    </row>
    <row r="106" spans="1:52" ht="12" customHeight="1">
      <c r="A106" s="21">
        <v>20</v>
      </c>
      <c r="B106" s="22" t="s">
        <v>295</v>
      </c>
      <c r="C106" s="23" t="s">
        <v>296</v>
      </c>
      <c r="D106" s="23" t="s">
        <v>297</v>
      </c>
      <c r="E106" s="22" t="s">
        <v>381</v>
      </c>
      <c r="F106" s="23" t="s">
        <v>382</v>
      </c>
      <c r="G106" s="23" t="s">
        <v>383</v>
      </c>
      <c r="H106" s="23" t="s">
        <v>382</v>
      </c>
      <c r="I106" s="23" t="s">
        <v>384</v>
      </c>
      <c r="J106" s="24" t="s">
        <v>385</v>
      </c>
      <c r="K106" s="25" t="s">
        <v>51</v>
      </c>
      <c r="L106" s="25">
        <v>439</v>
      </c>
      <c r="M106" s="26" t="s">
        <v>52</v>
      </c>
      <c r="N106" s="27" t="s">
        <v>160</v>
      </c>
      <c r="O106" s="28" t="s">
        <v>54</v>
      </c>
      <c r="P106" s="28" t="s">
        <v>55</v>
      </c>
      <c r="Q106" s="28" t="s">
        <v>56</v>
      </c>
      <c r="R106" s="29">
        <v>18128</v>
      </c>
      <c r="S106" s="29">
        <v>18126</v>
      </c>
      <c r="T106" s="29">
        <v>18126</v>
      </c>
      <c r="U106" s="29">
        <v>18126</v>
      </c>
      <c r="V106" s="29">
        <v>18126</v>
      </c>
      <c r="W106" s="29">
        <v>18126</v>
      </c>
      <c r="X106" s="29">
        <v>18126</v>
      </c>
      <c r="Y106" s="29">
        <v>18126</v>
      </c>
      <c r="Z106" s="29">
        <v>18126</v>
      </c>
      <c r="AA106" s="29">
        <v>18126</v>
      </c>
      <c r="AB106" s="29">
        <v>18126</v>
      </c>
      <c r="AC106" s="29">
        <v>18126</v>
      </c>
      <c r="AD106" s="30">
        <f t="shared" si="37"/>
        <v>217514</v>
      </c>
      <c r="AE106" s="31">
        <f t="shared" si="38"/>
        <v>18128</v>
      </c>
      <c r="AF106" s="31">
        <f t="shared" si="39"/>
        <v>18126</v>
      </c>
      <c r="AG106" s="31">
        <f t="shared" si="40"/>
        <v>18126</v>
      </c>
      <c r="AH106" s="31">
        <f t="shared" si="41"/>
        <v>18126</v>
      </c>
      <c r="AI106" s="31">
        <f t="shared" si="42"/>
        <v>18126</v>
      </c>
      <c r="AJ106" s="31">
        <f t="shared" si="43"/>
        <v>18126</v>
      </c>
      <c r="AK106" s="31">
        <f t="shared" si="44"/>
        <v>18126</v>
      </c>
      <c r="AL106" s="31">
        <f t="shared" si="45"/>
        <v>18126</v>
      </c>
      <c r="AM106" s="31">
        <f t="shared" si="46"/>
        <v>18126</v>
      </c>
      <c r="AN106" s="31">
        <f t="shared" si="47"/>
        <v>18126</v>
      </c>
      <c r="AO106" s="31">
        <f t="shared" si="48"/>
        <v>18126</v>
      </c>
      <c r="AP106" s="31">
        <f t="shared" si="49"/>
        <v>18126</v>
      </c>
      <c r="AQ106" s="30">
        <f t="shared" si="50"/>
        <v>217514</v>
      </c>
      <c r="AR106" s="32" t="s">
        <v>57</v>
      </c>
      <c r="AS106" s="33">
        <v>46752</v>
      </c>
      <c r="AT106" s="30">
        <f t="shared" si="51"/>
        <v>435028</v>
      </c>
      <c r="AU106" s="34" t="s">
        <v>58</v>
      </c>
      <c r="AV106" s="34" t="s">
        <v>59</v>
      </c>
      <c r="AW106" s="34" t="s">
        <v>60</v>
      </c>
      <c r="AX106" s="34" t="s">
        <v>61</v>
      </c>
      <c r="AY106" s="34" t="s">
        <v>61</v>
      </c>
      <c r="AZ106" s="33">
        <v>46022</v>
      </c>
    </row>
    <row r="107" spans="1:52" ht="12" customHeight="1">
      <c r="A107" s="21">
        <v>21</v>
      </c>
      <c r="B107" s="22" t="s">
        <v>295</v>
      </c>
      <c r="C107" s="23" t="s">
        <v>296</v>
      </c>
      <c r="D107" s="23" t="s">
        <v>297</v>
      </c>
      <c r="E107" s="22" t="s">
        <v>381</v>
      </c>
      <c r="F107" s="23" t="s">
        <v>382</v>
      </c>
      <c r="G107" s="23" t="s">
        <v>361</v>
      </c>
      <c r="H107" s="23" t="s">
        <v>386</v>
      </c>
      <c r="I107" s="23" t="s">
        <v>387</v>
      </c>
      <c r="J107" s="24" t="s">
        <v>388</v>
      </c>
      <c r="K107" s="25" t="s">
        <v>67</v>
      </c>
      <c r="L107" s="25" t="s">
        <v>68</v>
      </c>
      <c r="M107" s="26" t="s">
        <v>52</v>
      </c>
      <c r="N107" s="27" t="s">
        <v>160</v>
      </c>
      <c r="O107" s="28" t="s">
        <v>54</v>
      </c>
      <c r="P107" s="28" t="s">
        <v>55</v>
      </c>
      <c r="Q107" s="28" t="s">
        <v>56</v>
      </c>
      <c r="R107" s="29">
        <v>789</v>
      </c>
      <c r="S107" s="29">
        <v>789</v>
      </c>
      <c r="T107" s="29">
        <v>789</v>
      </c>
      <c r="U107" s="29">
        <v>789</v>
      </c>
      <c r="V107" s="29">
        <v>789</v>
      </c>
      <c r="W107" s="29">
        <v>789</v>
      </c>
      <c r="X107" s="29">
        <v>789</v>
      </c>
      <c r="Y107" s="29">
        <v>789</v>
      </c>
      <c r="Z107" s="29">
        <v>789</v>
      </c>
      <c r="AA107" s="29">
        <v>789</v>
      </c>
      <c r="AB107" s="29">
        <v>789</v>
      </c>
      <c r="AC107" s="29">
        <v>789</v>
      </c>
      <c r="AD107" s="30">
        <f t="shared" si="37"/>
        <v>9468</v>
      </c>
      <c r="AE107" s="31">
        <f t="shared" si="38"/>
        <v>789</v>
      </c>
      <c r="AF107" s="31">
        <f t="shared" si="39"/>
        <v>789</v>
      </c>
      <c r="AG107" s="31">
        <f t="shared" si="40"/>
        <v>789</v>
      </c>
      <c r="AH107" s="31">
        <f t="shared" si="41"/>
        <v>789</v>
      </c>
      <c r="AI107" s="31">
        <f t="shared" si="42"/>
        <v>789</v>
      </c>
      <c r="AJ107" s="31">
        <f t="shared" si="43"/>
        <v>789</v>
      </c>
      <c r="AK107" s="31">
        <f t="shared" si="44"/>
        <v>789</v>
      </c>
      <c r="AL107" s="31">
        <f t="shared" si="45"/>
        <v>789</v>
      </c>
      <c r="AM107" s="31">
        <f t="shared" si="46"/>
        <v>789</v>
      </c>
      <c r="AN107" s="31">
        <f t="shared" si="47"/>
        <v>789</v>
      </c>
      <c r="AO107" s="31">
        <f t="shared" si="48"/>
        <v>789</v>
      </c>
      <c r="AP107" s="31">
        <f t="shared" si="49"/>
        <v>789</v>
      </c>
      <c r="AQ107" s="30">
        <f t="shared" si="50"/>
        <v>9468</v>
      </c>
      <c r="AR107" s="32" t="s">
        <v>57</v>
      </c>
      <c r="AS107" s="33">
        <v>46752</v>
      </c>
      <c r="AT107" s="30">
        <f t="shared" si="51"/>
        <v>18936</v>
      </c>
      <c r="AU107" s="34" t="s">
        <v>58</v>
      </c>
      <c r="AV107" s="34" t="s">
        <v>59</v>
      </c>
      <c r="AW107" s="34" t="s">
        <v>60</v>
      </c>
      <c r="AX107" s="34" t="s">
        <v>61</v>
      </c>
      <c r="AY107" s="34" t="s">
        <v>61</v>
      </c>
      <c r="AZ107" s="33">
        <v>46022</v>
      </c>
    </row>
    <row r="108" spans="1:52" ht="12" customHeigh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5"/>
      <c r="S108" s="5"/>
      <c r="T108" s="16"/>
      <c r="U108" s="7"/>
      <c r="V108" s="35"/>
      <c r="W108" s="16"/>
      <c r="X108" s="7"/>
      <c r="Y108" s="35"/>
      <c r="Z108" s="35"/>
      <c r="AA108" s="35"/>
      <c r="AB108" s="35"/>
      <c r="AC108" s="36" t="s">
        <v>88</v>
      </c>
      <c r="AD108" s="37">
        <f>SUM(AD87:AD107)</f>
        <v>1888390</v>
      </c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36" t="s">
        <v>88</v>
      </c>
      <c r="AQ108" s="37">
        <f>SUM(AQ87:AQ107)</f>
        <v>1888390</v>
      </c>
      <c r="AR108" s="35"/>
      <c r="AS108" s="36" t="s">
        <v>88</v>
      </c>
      <c r="AT108" s="37">
        <f>SUM(AT87:AT107)</f>
        <v>3776780</v>
      </c>
      <c r="AU108" s="35"/>
      <c r="AV108" s="35"/>
      <c r="AW108" s="35"/>
      <c r="AX108" s="35"/>
      <c r="AY108" s="35"/>
      <c r="AZ108" s="35"/>
    </row>
    <row r="109" spans="1:52" ht="24.75" customHeight="1">
      <c r="A109" s="1" t="s">
        <v>389</v>
      </c>
      <c r="B109" s="2" t="s">
        <v>1</v>
      </c>
      <c r="C109" s="2"/>
      <c r="D109" s="3" t="s">
        <v>390</v>
      </c>
      <c r="E109" s="3"/>
      <c r="F109" s="3"/>
      <c r="G109" s="3"/>
      <c r="H109" s="1"/>
      <c r="I109" s="4"/>
      <c r="J109" s="4"/>
      <c r="K109" s="4"/>
      <c r="L109" s="4"/>
      <c r="M109" s="4"/>
      <c r="N109" s="4"/>
      <c r="O109" s="8" t="s">
        <v>3</v>
      </c>
      <c r="P109" s="9" t="s">
        <v>4</v>
      </c>
      <c r="Q109" s="9"/>
    </row>
    <row r="110" spans="1:52" ht="23.25" customHeight="1">
      <c r="A110" s="10" t="s">
        <v>5</v>
      </c>
      <c r="B110" s="10" t="s">
        <v>6</v>
      </c>
      <c r="C110" s="10" t="s">
        <v>7</v>
      </c>
      <c r="D110" s="10" t="s">
        <v>8</v>
      </c>
      <c r="E110" s="10" t="s">
        <v>9</v>
      </c>
      <c r="F110" s="10" t="s">
        <v>10</v>
      </c>
      <c r="G110" s="10" t="s">
        <v>11</v>
      </c>
      <c r="H110" s="11" t="s">
        <v>12</v>
      </c>
      <c r="I110" s="12" t="s">
        <v>13</v>
      </c>
      <c r="J110" s="12" t="s">
        <v>14</v>
      </c>
      <c r="K110" s="10" t="s">
        <v>15</v>
      </c>
      <c r="L110" s="10" t="s">
        <v>16</v>
      </c>
      <c r="M110" s="10" t="s">
        <v>17</v>
      </c>
      <c r="N110" s="13" t="s">
        <v>18</v>
      </c>
      <c r="O110" s="8"/>
      <c r="P110" s="9"/>
      <c r="Q110" s="9"/>
      <c r="R110" s="14" t="s">
        <v>19</v>
      </c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 t="s">
        <v>20</v>
      </c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5" t="s">
        <v>21</v>
      </c>
      <c r="AS110" s="15"/>
      <c r="AT110" s="15"/>
      <c r="AU110" s="16"/>
      <c r="AV110" s="16"/>
      <c r="AW110" s="16"/>
      <c r="AX110" s="16"/>
      <c r="AY110" s="16"/>
      <c r="AZ110" s="16"/>
    </row>
    <row r="111" spans="1:52" ht="36" customHeight="1">
      <c r="A111" s="10"/>
      <c r="B111" s="10"/>
      <c r="C111" s="10"/>
      <c r="D111" s="10"/>
      <c r="E111" s="10"/>
      <c r="F111" s="10"/>
      <c r="G111" s="10"/>
      <c r="H111" s="11"/>
      <c r="I111" s="12"/>
      <c r="J111" s="12"/>
      <c r="K111" s="10"/>
      <c r="L111" s="10"/>
      <c r="M111" s="10"/>
      <c r="N111" s="13"/>
      <c r="O111" s="8"/>
      <c r="P111" s="17" t="s">
        <v>22</v>
      </c>
      <c r="Q111" s="17" t="s">
        <v>23</v>
      </c>
      <c r="R111" s="15" t="s">
        <v>24</v>
      </c>
      <c r="S111" s="15" t="s">
        <v>25</v>
      </c>
      <c r="T111" s="15" t="s">
        <v>26</v>
      </c>
      <c r="U111" s="15" t="s">
        <v>27</v>
      </c>
      <c r="V111" s="15" t="s">
        <v>28</v>
      </c>
      <c r="W111" s="15" t="s">
        <v>29</v>
      </c>
      <c r="X111" s="15" t="s">
        <v>30</v>
      </c>
      <c r="Y111" s="15" t="s">
        <v>31</v>
      </c>
      <c r="Z111" s="15" t="s">
        <v>32</v>
      </c>
      <c r="AA111" s="15" t="s">
        <v>33</v>
      </c>
      <c r="AB111" s="15" t="s">
        <v>34</v>
      </c>
      <c r="AC111" s="15" t="s">
        <v>35</v>
      </c>
      <c r="AD111" s="18" t="s">
        <v>36</v>
      </c>
      <c r="AE111" s="15" t="s">
        <v>24</v>
      </c>
      <c r="AF111" s="15" t="s">
        <v>25</v>
      </c>
      <c r="AG111" s="15" t="s">
        <v>26</v>
      </c>
      <c r="AH111" s="15" t="s">
        <v>27</v>
      </c>
      <c r="AI111" s="15" t="s">
        <v>28</v>
      </c>
      <c r="AJ111" s="15" t="s">
        <v>29</v>
      </c>
      <c r="AK111" s="15" t="s">
        <v>30</v>
      </c>
      <c r="AL111" s="15" t="s">
        <v>31</v>
      </c>
      <c r="AM111" s="15" t="s">
        <v>32</v>
      </c>
      <c r="AN111" s="15" t="s">
        <v>33</v>
      </c>
      <c r="AO111" s="15" t="s">
        <v>34</v>
      </c>
      <c r="AP111" s="15" t="s">
        <v>35</v>
      </c>
      <c r="AQ111" s="18" t="s">
        <v>36</v>
      </c>
      <c r="AR111" s="15" t="s">
        <v>37</v>
      </c>
      <c r="AS111" s="15" t="s">
        <v>38</v>
      </c>
      <c r="AT111" s="19" t="s">
        <v>36</v>
      </c>
      <c r="AU111" s="20" t="s">
        <v>39</v>
      </c>
      <c r="AV111" s="20" t="s">
        <v>40</v>
      </c>
      <c r="AW111" s="20" t="s">
        <v>41</v>
      </c>
      <c r="AX111" s="20" t="s">
        <v>42</v>
      </c>
      <c r="AY111" s="20" t="s">
        <v>43</v>
      </c>
      <c r="AZ111" s="20" t="s">
        <v>44</v>
      </c>
    </row>
    <row r="112" spans="1:52" ht="12" customHeight="1">
      <c r="A112" s="21">
        <v>1</v>
      </c>
      <c r="B112" s="23" t="s">
        <v>390</v>
      </c>
      <c r="C112" s="23" t="s">
        <v>391</v>
      </c>
      <c r="D112" s="23" t="s">
        <v>392</v>
      </c>
      <c r="E112" s="23" t="s">
        <v>390</v>
      </c>
      <c r="F112" s="23" t="s">
        <v>392</v>
      </c>
      <c r="G112" s="23" t="s">
        <v>393</v>
      </c>
      <c r="H112" s="23" t="s">
        <v>394</v>
      </c>
      <c r="I112" s="23" t="s">
        <v>395</v>
      </c>
      <c r="J112" s="24" t="s">
        <v>396</v>
      </c>
      <c r="K112" s="25" t="s">
        <v>83</v>
      </c>
      <c r="L112" s="25" t="s">
        <v>68</v>
      </c>
      <c r="M112" s="26" t="s">
        <v>52</v>
      </c>
      <c r="N112" s="27" t="s">
        <v>160</v>
      </c>
      <c r="O112" s="28" t="s">
        <v>54</v>
      </c>
      <c r="P112" s="28" t="s">
        <v>55</v>
      </c>
      <c r="Q112" s="28" t="s">
        <v>56</v>
      </c>
      <c r="R112" s="29">
        <v>722</v>
      </c>
      <c r="S112" s="29">
        <v>722</v>
      </c>
      <c r="T112" s="29">
        <v>722</v>
      </c>
      <c r="U112" s="29">
        <v>722</v>
      </c>
      <c r="V112" s="29">
        <v>722</v>
      </c>
      <c r="W112" s="29">
        <v>722</v>
      </c>
      <c r="X112" s="29">
        <v>722</v>
      </c>
      <c r="Y112" s="29">
        <v>722</v>
      </c>
      <c r="Z112" s="29">
        <v>722</v>
      </c>
      <c r="AA112" s="29">
        <v>722</v>
      </c>
      <c r="AB112" s="29">
        <v>722</v>
      </c>
      <c r="AC112" s="29">
        <v>722</v>
      </c>
      <c r="AD112" s="30">
        <f>SUM(R112:AC112)</f>
        <v>8664</v>
      </c>
      <c r="AE112" s="31">
        <f t="shared" ref="AE112:AP115" si="52">R112</f>
        <v>722</v>
      </c>
      <c r="AF112" s="31">
        <f t="shared" si="52"/>
        <v>722</v>
      </c>
      <c r="AG112" s="31">
        <f t="shared" si="52"/>
        <v>722</v>
      </c>
      <c r="AH112" s="31">
        <f t="shared" si="52"/>
        <v>722</v>
      </c>
      <c r="AI112" s="31">
        <f t="shared" si="52"/>
        <v>722</v>
      </c>
      <c r="AJ112" s="31">
        <f t="shared" si="52"/>
        <v>722</v>
      </c>
      <c r="AK112" s="31">
        <f t="shared" si="52"/>
        <v>722</v>
      </c>
      <c r="AL112" s="31">
        <f t="shared" si="52"/>
        <v>722</v>
      </c>
      <c r="AM112" s="31">
        <f t="shared" si="52"/>
        <v>722</v>
      </c>
      <c r="AN112" s="31">
        <f t="shared" si="52"/>
        <v>722</v>
      </c>
      <c r="AO112" s="31">
        <f t="shared" si="52"/>
        <v>722</v>
      </c>
      <c r="AP112" s="31">
        <f t="shared" si="52"/>
        <v>722</v>
      </c>
      <c r="AQ112" s="30">
        <f>SUM(AE112:AP112)</f>
        <v>8664</v>
      </c>
      <c r="AR112" s="32" t="s">
        <v>57</v>
      </c>
      <c r="AS112" s="33">
        <v>46752</v>
      </c>
      <c r="AT112" s="30">
        <f>AD112+AQ112</f>
        <v>17328</v>
      </c>
      <c r="AU112" s="34" t="s">
        <v>58</v>
      </c>
      <c r="AV112" s="34" t="s">
        <v>59</v>
      </c>
      <c r="AW112" s="34" t="s">
        <v>60</v>
      </c>
      <c r="AX112" s="34" t="s">
        <v>61</v>
      </c>
      <c r="AY112" s="34" t="s">
        <v>61</v>
      </c>
      <c r="AZ112" s="33">
        <v>46022</v>
      </c>
    </row>
    <row r="113" spans="1:52" ht="12" customHeight="1">
      <c r="A113" s="21">
        <v>2</v>
      </c>
      <c r="B113" s="23" t="s">
        <v>390</v>
      </c>
      <c r="C113" s="23" t="s">
        <v>391</v>
      </c>
      <c r="D113" s="23" t="s">
        <v>392</v>
      </c>
      <c r="E113" s="23" t="s">
        <v>390</v>
      </c>
      <c r="F113" s="23" t="s">
        <v>392</v>
      </c>
      <c r="G113" s="23" t="s">
        <v>393</v>
      </c>
      <c r="H113" s="23" t="s">
        <v>397</v>
      </c>
      <c r="I113" s="23" t="s">
        <v>398</v>
      </c>
      <c r="J113" s="24" t="s">
        <v>399</v>
      </c>
      <c r="K113" s="25" t="s">
        <v>83</v>
      </c>
      <c r="L113" s="25" t="s">
        <v>68</v>
      </c>
      <c r="M113" s="26" t="s">
        <v>52</v>
      </c>
      <c r="N113" s="27" t="s">
        <v>160</v>
      </c>
      <c r="O113" s="28" t="s">
        <v>54</v>
      </c>
      <c r="P113" s="28" t="s">
        <v>55</v>
      </c>
      <c r="Q113" s="28" t="s">
        <v>56</v>
      </c>
      <c r="R113" s="29">
        <v>605</v>
      </c>
      <c r="S113" s="29">
        <v>604</v>
      </c>
      <c r="T113" s="29">
        <v>604</v>
      </c>
      <c r="U113" s="29">
        <v>604</v>
      </c>
      <c r="V113" s="29">
        <v>604</v>
      </c>
      <c r="W113" s="29">
        <v>604</v>
      </c>
      <c r="X113" s="29">
        <v>604</v>
      </c>
      <c r="Y113" s="29">
        <v>604</v>
      </c>
      <c r="Z113" s="29">
        <v>604</v>
      </c>
      <c r="AA113" s="29">
        <v>604</v>
      </c>
      <c r="AB113" s="29">
        <v>604</v>
      </c>
      <c r="AC113" s="29">
        <v>605</v>
      </c>
      <c r="AD113" s="30">
        <f>SUM(R113:AC113)</f>
        <v>7250</v>
      </c>
      <c r="AE113" s="31">
        <f t="shared" si="52"/>
        <v>605</v>
      </c>
      <c r="AF113" s="31">
        <f t="shared" si="52"/>
        <v>604</v>
      </c>
      <c r="AG113" s="31">
        <f t="shared" si="52"/>
        <v>604</v>
      </c>
      <c r="AH113" s="31">
        <f t="shared" si="52"/>
        <v>604</v>
      </c>
      <c r="AI113" s="31">
        <f t="shared" si="52"/>
        <v>604</v>
      </c>
      <c r="AJ113" s="31">
        <f t="shared" si="52"/>
        <v>604</v>
      </c>
      <c r="AK113" s="31">
        <f t="shared" si="52"/>
        <v>604</v>
      </c>
      <c r="AL113" s="31">
        <f t="shared" si="52"/>
        <v>604</v>
      </c>
      <c r="AM113" s="31">
        <f t="shared" si="52"/>
        <v>604</v>
      </c>
      <c r="AN113" s="31">
        <f t="shared" si="52"/>
        <v>604</v>
      </c>
      <c r="AO113" s="31">
        <f t="shared" si="52"/>
        <v>604</v>
      </c>
      <c r="AP113" s="31">
        <f t="shared" si="52"/>
        <v>605</v>
      </c>
      <c r="AQ113" s="30">
        <f>SUM(AE113:AP113)</f>
        <v>7250</v>
      </c>
      <c r="AR113" s="32" t="s">
        <v>57</v>
      </c>
      <c r="AS113" s="33">
        <v>46752</v>
      </c>
      <c r="AT113" s="30">
        <f>AD113+AQ113</f>
        <v>14500</v>
      </c>
      <c r="AU113" s="34" t="s">
        <v>58</v>
      </c>
      <c r="AV113" s="34" t="s">
        <v>59</v>
      </c>
      <c r="AW113" s="34" t="s">
        <v>60</v>
      </c>
      <c r="AX113" s="34" t="s">
        <v>61</v>
      </c>
      <c r="AY113" s="34" t="s">
        <v>61</v>
      </c>
      <c r="AZ113" s="33">
        <v>46022</v>
      </c>
    </row>
    <row r="114" spans="1:52" ht="12" customHeight="1">
      <c r="A114" s="21">
        <v>3</v>
      </c>
      <c r="B114" s="23" t="s">
        <v>390</v>
      </c>
      <c r="C114" s="23" t="s">
        <v>391</v>
      </c>
      <c r="D114" s="23" t="s">
        <v>392</v>
      </c>
      <c r="E114" s="23" t="s">
        <v>390</v>
      </c>
      <c r="F114" s="23" t="s">
        <v>392</v>
      </c>
      <c r="G114" s="23" t="s">
        <v>400</v>
      </c>
      <c r="H114" s="23" t="s">
        <v>401</v>
      </c>
      <c r="I114" s="23" t="s">
        <v>402</v>
      </c>
      <c r="J114" s="24" t="s">
        <v>403</v>
      </c>
      <c r="K114" s="25" t="s">
        <v>67</v>
      </c>
      <c r="L114" s="25" t="s">
        <v>68</v>
      </c>
      <c r="M114" s="26" t="s">
        <v>52</v>
      </c>
      <c r="N114" s="27" t="s">
        <v>160</v>
      </c>
      <c r="O114" s="28" t="s">
        <v>54</v>
      </c>
      <c r="P114" s="28" t="s">
        <v>55</v>
      </c>
      <c r="Q114" s="28" t="s">
        <v>56</v>
      </c>
      <c r="R114" s="29">
        <v>3812</v>
      </c>
      <c r="S114" s="29">
        <v>3812</v>
      </c>
      <c r="T114" s="29">
        <v>3812</v>
      </c>
      <c r="U114" s="29">
        <v>3812</v>
      </c>
      <c r="V114" s="29">
        <v>3812</v>
      </c>
      <c r="W114" s="29">
        <v>3812</v>
      </c>
      <c r="X114" s="29">
        <v>3812</v>
      </c>
      <c r="Y114" s="29">
        <v>3812</v>
      </c>
      <c r="Z114" s="29">
        <v>3812</v>
      </c>
      <c r="AA114" s="29">
        <v>3812</v>
      </c>
      <c r="AB114" s="29">
        <v>3812</v>
      </c>
      <c r="AC114" s="29">
        <v>3812</v>
      </c>
      <c r="AD114" s="30">
        <f>SUM(R114:AC114)</f>
        <v>45744</v>
      </c>
      <c r="AE114" s="31">
        <f t="shared" si="52"/>
        <v>3812</v>
      </c>
      <c r="AF114" s="31">
        <f t="shared" si="52"/>
        <v>3812</v>
      </c>
      <c r="AG114" s="31">
        <f t="shared" si="52"/>
        <v>3812</v>
      </c>
      <c r="AH114" s="31">
        <f t="shared" si="52"/>
        <v>3812</v>
      </c>
      <c r="AI114" s="31">
        <f t="shared" si="52"/>
        <v>3812</v>
      </c>
      <c r="AJ114" s="31">
        <f t="shared" si="52"/>
        <v>3812</v>
      </c>
      <c r="AK114" s="31">
        <f t="shared" si="52"/>
        <v>3812</v>
      </c>
      <c r="AL114" s="31">
        <f t="shared" si="52"/>
        <v>3812</v>
      </c>
      <c r="AM114" s="31">
        <f t="shared" si="52"/>
        <v>3812</v>
      </c>
      <c r="AN114" s="31">
        <f t="shared" si="52"/>
        <v>3812</v>
      </c>
      <c r="AO114" s="31">
        <f t="shared" si="52"/>
        <v>3812</v>
      </c>
      <c r="AP114" s="31">
        <f t="shared" si="52"/>
        <v>3812</v>
      </c>
      <c r="AQ114" s="30">
        <f>SUM(AE114:AP114)</f>
        <v>45744</v>
      </c>
      <c r="AR114" s="32" t="s">
        <v>57</v>
      </c>
      <c r="AS114" s="33">
        <v>46752</v>
      </c>
      <c r="AT114" s="30">
        <f>AD114+AQ114</f>
        <v>91488</v>
      </c>
      <c r="AU114" s="34" t="s">
        <v>58</v>
      </c>
      <c r="AV114" s="34" t="s">
        <v>59</v>
      </c>
      <c r="AW114" s="34" t="s">
        <v>60</v>
      </c>
      <c r="AX114" s="34" t="s">
        <v>61</v>
      </c>
      <c r="AY114" s="34" t="s">
        <v>61</v>
      </c>
      <c r="AZ114" s="33">
        <v>46022</v>
      </c>
    </row>
    <row r="115" spans="1:52" ht="12" customHeight="1">
      <c r="A115" s="21">
        <v>4</v>
      </c>
      <c r="B115" s="23" t="s">
        <v>390</v>
      </c>
      <c r="C115" s="23" t="s">
        <v>391</v>
      </c>
      <c r="D115" s="23" t="s">
        <v>392</v>
      </c>
      <c r="E115" s="23" t="s">
        <v>390</v>
      </c>
      <c r="F115" s="23" t="s">
        <v>392</v>
      </c>
      <c r="G115" s="23" t="s">
        <v>404</v>
      </c>
      <c r="H115" s="23" t="s">
        <v>405</v>
      </c>
      <c r="I115" s="23" t="s">
        <v>406</v>
      </c>
      <c r="J115" s="24" t="s">
        <v>407</v>
      </c>
      <c r="K115" s="25" t="s">
        <v>67</v>
      </c>
      <c r="L115" s="25" t="s">
        <v>68</v>
      </c>
      <c r="M115" s="26" t="s">
        <v>52</v>
      </c>
      <c r="N115" s="27" t="s">
        <v>160</v>
      </c>
      <c r="O115" s="28" t="s">
        <v>54</v>
      </c>
      <c r="P115" s="28" t="s">
        <v>408</v>
      </c>
      <c r="Q115" s="28" t="s">
        <v>409</v>
      </c>
      <c r="R115" s="29">
        <v>6787</v>
      </c>
      <c r="S115" s="29">
        <v>6785</v>
      </c>
      <c r="T115" s="29">
        <v>6785</v>
      </c>
      <c r="U115" s="29">
        <v>6785</v>
      </c>
      <c r="V115" s="29">
        <v>6785</v>
      </c>
      <c r="W115" s="29">
        <v>6785</v>
      </c>
      <c r="X115" s="29">
        <v>6785</v>
      </c>
      <c r="Y115" s="29">
        <v>6785</v>
      </c>
      <c r="Z115" s="29">
        <v>6785</v>
      </c>
      <c r="AA115" s="29">
        <v>6785</v>
      </c>
      <c r="AB115" s="29">
        <v>6785</v>
      </c>
      <c r="AC115" s="29">
        <v>6785</v>
      </c>
      <c r="AD115" s="30">
        <f>SUM(R115:AC115)</f>
        <v>81422</v>
      </c>
      <c r="AE115" s="31">
        <f t="shared" si="52"/>
        <v>6787</v>
      </c>
      <c r="AF115" s="31">
        <f t="shared" si="52"/>
        <v>6785</v>
      </c>
      <c r="AG115" s="31">
        <f t="shared" si="52"/>
        <v>6785</v>
      </c>
      <c r="AH115" s="31">
        <f t="shared" si="52"/>
        <v>6785</v>
      </c>
      <c r="AI115" s="31">
        <f t="shared" si="52"/>
        <v>6785</v>
      </c>
      <c r="AJ115" s="31">
        <f t="shared" si="52"/>
        <v>6785</v>
      </c>
      <c r="AK115" s="31">
        <f t="shared" si="52"/>
        <v>6785</v>
      </c>
      <c r="AL115" s="31">
        <f t="shared" si="52"/>
        <v>6785</v>
      </c>
      <c r="AM115" s="31">
        <f t="shared" si="52"/>
        <v>6785</v>
      </c>
      <c r="AN115" s="31">
        <f t="shared" si="52"/>
        <v>6785</v>
      </c>
      <c r="AO115" s="31">
        <f t="shared" si="52"/>
        <v>6785</v>
      </c>
      <c r="AP115" s="31">
        <f t="shared" si="52"/>
        <v>6785</v>
      </c>
      <c r="AQ115" s="30">
        <f>SUM(AE115:AP115)</f>
        <v>81422</v>
      </c>
      <c r="AR115" s="32" t="s">
        <v>57</v>
      </c>
      <c r="AS115" s="33">
        <v>46752</v>
      </c>
      <c r="AT115" s="30">
        <f>AD115+AQ115</f>
        <v>162844</v>
      </c>
      <c r="AU115" s="34" t="s">
        <v>58</v>
      </c>
      <c r="AV115" s="34" t="s">
        <v>59</v>
      </c>
      <c r="AW115" s="34" t="s">
        <v>60</v>
      </c>
      <c r="AX115" s="34" t="s">
        <v>61</v>
      </c>
      <c r="AY115" s="34" t="s">
        <v>61</v>
      </c>
      <c r="AZ115" s="33">
        <v>46022</v>
      </c>
    </row>
    <row r="116" spans="1:52" ht="12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5"/>
      <c r="S116" s="5"/>
      <c r="T116" s="16"/>
      <c r="U116" s="7"/>
      <c r="V116" s="35"/>
      <c r="W116" s="16"/>
      <c r="X116" s="7"/>
      <c r="Y116" s="35"/>
      <c r="Z116" s="35"/>
      <c r="AA116" s="35"/>
      <c r="AB116" s="35"/>
      <c r="AC116" s="36" t="s">
        <v>88</v>
      </c>
      <c r="AD116" s="37">
        <f>SUM(AD112:AD115)</f>
        <v>143080</v>
      </c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36" t="s">
        <v>88</v>
      </c>
      <c r="AQ116" s="37">
        <f>SUM(AQ112:AQ115)</f>
        <v>143080</v>
      </c>
      <c r="AR116" s="35"/>
      <c r="AS116" s="36" t="s">
        <v>88</v>
      </c>
      <c r="AT116" s="37">
        <f>SUM(AT112:AT115)</f>
        <v>286160</v>
      </c>
      <c r="AU116" s="35"/>
      <c r="AV116" s="35"/>
      <c r="AW116" s="35"/>
      <c r="AX116" s="35"/>
      <c r="AY116" s="35"/>
      <c r="AZ116" s="35"/>
    </row>
    <row r="117" spans="1:52" ht="24.75" customHeight="1">
      <c r="A117" s="1" t="s">
        <v>410</v>
      </c>
      <c r="B117" s="2" t="s">
        <v>1</v>
      </c>
      <c r="C117" s="2"/>
      <c r="D117" s="3" t="s">
        <v>411</v>
      </c>
      <c r="E117" s="3"/>
      <c r="F117" s="3"/>
      <c r="G117" s="3"/>
      <c r="H117" s="1"/>
      <c r="I117" s="4"/>
      <c r="J117" s="4"/>
      <c r="K117" s="4"/>
      <c r="L117" s="4"/>
      <c r="M117" s="4"/>
      <c r="N117" s="4"/>
      <c r="O117" s="8" t="s">
        <v>3</v>
      </c>
      <c r="P117" s="9" t="s">
        <v>4</v>
      </c>
      <c r="Q117" s="9"/>
    </row>
    <row r="118" spans="1:52" ht="23.25" customHeight="1">
      <c r="A118" s="10" t="s">
        <v>5</v>
      </c>
      <c r="B118" s="10" t="s">
        <v>6</v>
      </c>
      <c r="C118" s="10" t="s">
        <v>7</v>
      </c>
      <c r="D118" s="10" t="s">
        <v>8</v>
      </c>
      <c r="E118" s="10" t="s">
        <v>9</v>
      </c>
      <c r="F118" s="10" t="s">
        <v>10</v>
      </c>
      <c r="G118" s="10" t="s">
        <v>11</v>
      </c>
      <c r="H118" s="11" t="s">
        <v>12</v>
      </c>
      <c r="I118" s="12" t="s">
        <v>13</v>
      </c>
      <c r="J118" s="12" t="s">
        <v>14</v>
      </c>
      <c r="K118" s="10" t="s">
        <v>15</v>
      </c>
      <c r="L118" s="10" t="s">
        <v>16</v>
      </c>
      <c r="M118" s="10" t="s">
        <v>17</v>
      </c>
      <c r="N118" s="13" t="s">
        <v>18</v>
      </c>
      <c r="O118" s="8"/>
      <c r="P118" s="9"/>
      <c r="Q118" s="9"/>
      <c r="R118" s="14" t="s">
        <v>19</v>
      </c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 t="s">
        <v>20</v>
      </c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5" t="s">
        <v>21</v>
      </c>
      <c r="AS118" s="15"/>
      <c r="AT118" s="15"/>
      <c r="AU118" s="16"/>
      <c r="AV118" s="16"/>
      <c r="AW118" s="16"/>
      <c r="AX118" s="16"/>
      <c r="AY118" s="16"/>
      <c r="AZ118" s="16"/>
    </row>
    <row r="119" spans="1:52" ht="36" customHeight="1">
      <c r="A119" s="10"/>
      <c r="B119" s="10"/>
      <c r="C119" s="10"/>
      <c r="D119" s="10"/>
      <c r="E119" s="10"/>
      <c r="F119" s="10"/>
      <c r="G119" s="10"/>
      <c r="H119" s="11"/>
      <c r="I119" s="12"/>
      <c r="J119" s="12"/>
      <c r="K119" s="10"/>
      <c r="L119" s="10"/>
      <c r="M119" s="10"/>
      <c r="N119" s="13"/>
      <c r="O119" s="8"/>
      <c r="P119" s="17" t="s">
        <v>22</v>
      </c>
      <c r="Q119" s="17" t="s">
        <v>23</v>
      </c>
      <c r="R119" s="15" t="s">
        <v>24</v>
      </c>
      <c r="S119" s="15" t="s">
        <v>25</v>
      </c>
      <c r="T119" s="15" t="s">
        <v>26</v>
      </c>
      <c r="U119" s="15" t="s">
        <v>27</v>
      </c>
      <c r="V119" s="15" t="s">
        <v>28</v>
      </c>
      <c r="W119" s="15" t="s">
        <v>29</v>
      </c>
      <c r="X119" s="15" t="s">
        <v>30</v>
      </c>
      <c r="Y119" s="15" t="s">
        <v>31</v>
      </c>
      <c r="Z119" s="15" t="s">
        <v>32</v>
      </c>
      <c r="AA119" s="15" t="s">
        <v>33</v>
      </c>
      <c r="AB119" s="15" t="s">
        <v>34</v>
      </c>
      <c r="AC119" s="15" t="s">
        <v>35</v>
      </c>
      <c r="AD119" s="18" t="s">
        <v>36</v>
      </c>
      <c r="AE119" s="15" t="s">
        <v>24</v>
      </c>
      <c r="AF119" s="15" t="s">
        <v>25</v>
      </c>
      <c r="AG119" s="15" t="s">
        <v>26</v>
      </c>
      <c r="AH119" s="15" t="s">
        <v>27</v>
      </c>
      <c r="AI119" s="15" t="s">
        <v>28</v>
      </c>
      <c r="AJ119" s="15" t="s">
        <v>29</v>
      </c>
      <c r="AK119" s="15" t="s">
        <v>30</v>
      </c>
      <c r="AL119" s="15" t="s">
        <v>31</v>
      </c>
      <c r="AM119" s="15" t="s">
        <v>32</v>
      </c>
      <c r="AN119" s="15" t="s">
        <v>33</v>
      </c>
      <c r="AO119" s="15" t="s">
        <v>34</v>
      </c>
      <c r="AP119" s="15" t="s">
        <v>35</v>
      </c>
      <c r="AQ119" s="18" t="s">
        <v>36</v>
      </c>
      <c r="AR119" s="15" t="s">
        <v>37</v>
      </c>
      <c r="AS119" s="15" t="s">
        <v>38</v>
      </c>
      <c r="AT119" s="19" t="s">
        <v>36</v>
      </c>
      <c r="AU119" s="20" t="s">
        <v>39</v>
      </c>
      <c r="AV119" s="20" t="s">
        <v>40</v>
      </c>
      <c r="AW119" s="20" t="s">
        <v>41</v>
      </c>
      <c r="AX119" s="20" t="s">
        <v>42</v>
      </c>
      <c r="AY119" s="20" t="s">
        <v>43</v>
      </c>
      <c r="AZ119" s="20" t="s">
        <v>44</v>
      </c>
    </row>
    <row r="120" spans="1:52" ht="12" customHeight="1">
      <c r="A120" s="21">
        <v>1</v>
      </c>
      <c r="B120" s="23" t="s">
        <v>411</v>
      </c>
      <c r="C120" s="23" t="s">
        <v>412</v>
      </c>
      <c r="D120" s="23" t="s">
        <v>413</v>
      </c>
      <c r="E120" s="23" t="s">
        <v>411</v>
      </c>
      <c r="F120" s="23" t="s">
        <v>413</v>
      </c>
      <c r="G120" s="23" t="s">
        <v>414</v>
      </c>
      <c r="H120" s="23" t="s">
        <v>413</v>
      </c>
      <c r="I120" s="23" t="s">
        <v>415</v>
      </c>
      <c r="J120" s="24" t="s">
        <v>416</v>
      </c>
      <c r="K120" s="25" t="s">
        <v>67</v>
      </c>
      <c r="L120" s="25" t="s">
        <v>68</v>
      </c>
      <c r="M120" s="26" t="s">
        <v>112</v>
      </c>
      <c r="N120" s="27" t="s">
        <v>160</v>
      </c>
      <c r="O120" s="28" t="s">
        <v>69</v>
      </c>
      <c r="P120" s="28" t="s">
        <v>56</v>
      </c>
      <c r="Q120" s="28" t="s">
        <v>55</v>
      </c>
      <c r="R120" s="29">
        <v>4125</v>
      </c>
      <c r="S120" s="29">
        <v>4125</v>
      </c>
      <c r="T120" s="29">
        <v>4125</v>
      </c>
      <c r="U120" s="29">
        <v>4125</v>
      </c>
      <c r="V120" s="29">
        <v>4125</v>
      </c>
      <c r="W120" s="29">
        <v>4125</v>
      </c>
      <c r="X120" s="29">
        <v>4125</v>
      </c>
      <c r="Y120" s="29">
        <v>4125</v>
      </c>
      <c r="Z120" s="29">
        <v>4125</v>
      </c>
      <c r="AA120" s="29">
        <v>4125</v>
      </c>
      <c r="AB120" s="29">
        <v>4125</v>
      </c>
      <c r="AC120" s="29">
        <v>4125</v>
      </c>
      <c r="AD120" s="30">
        <f>SUM(R120:AC120)</f>
        <v>49500</v>
      </c>
      <c r="AE120" s="31">
        <f t="shared" ref="AE120:AP121" si="53">R120</f>
        <v>4125</v>
      </c>
      <c r="AF120" s="31">
        <f t="shared" si="53"/>
        <v>4125</v>
      </c>
      <c r="AG120" s="31">
        <f t="shared" si="53"/>
        <v>4125</v>
      </c>
      <c r="AH120" s="31">
        <f t="shared" si="53"/>
        <v>4125</v>
      </c>
      <c r="AI120" s="31">
        <f t="shared" si="53"/>
        <v>4125</v>
      </c>
      <c r="AJ120" s="31">
        <f t="shared" si="53"/>
        <v>4125</v>
      </c>
      <c r="AK120" s="31">
        <f t="shared" si="53"/>
        <v>4125</v>
      </c>
      <c r="AL120" s="31">
        <f t="shared" si="53"/>
        <v>4125</v>
      </c>
      <c r="AM120" s="31">
        <f t="shared" si="53"/>
        <v>4125</v>
      </c>
      <c r="AN120" s="31">
        <f t="shared" si="53"/>
        <v>4125</v>
      </c>
      <c r="AO120" s="31">
        <f t="shared" si="53"/>
        <v>4125</v>
      </c>
      <c r="AP120" s="31">
        <f t="shared" si="53"/>
        <v>4125</v>
      </c>
      <c r="AQ120" s="30">
        <f>SUM(AE120:AP120)</f>
        <v>49500</v>
      </c>
      <c r="AR120" s="32" t="s">
        <v>57</v>
      </c>
      <c r="AS120" s="33">
        <v>46752</v>
      </c>
      <c r="AT120" s="30">
        <f>AD120+AQ120</f>
        <v>99000</v>
      </c>
      <c r="AU120" s="34" t="s">
        <v>58</v>
      </c>
      <c r="AV120" s="34" t="s">
        <v>59</v>
      </c>
      <c r="AW120" s="34" t="s">
        <v>60</v>
      </c>
      <c r="AX120" s="34" t="s">
        <v>61</v>
      </c>
      <c r="AY120" s="34" t="s">
        <v>61</v>
      </c>
      <c r="AZ120" s="33">
        <v>46022</v>
      </c>
    </row>
    <row r="121" spans="1:52" ht="12" customHeight="1">
      <c r="A121" s="21">
        <v>2</v>
      </c>
      <c r="B121" s="23" t="s">
        <v>411</v>
      </c>
      <c r="C121" s="23" t="s">
        <v>412</v>
      </c>
      <c r="D121" s="23" t="s">
        <v>413</v>
      </c>
      <c r="E121" s="23" t="s">
        <v>411</v>
      </c>
      <c r="F121" s="23" t="s">
        <v>413</v>
      </c>
      <c r="G121" s="23" t="s">
        <v>417</v>
      </c>
      <c r="H121" s="23" t="s">
        <v>418</v>
      </c>
      <c r="I121" s="23" t="s">
        <v>419</v>
      </c>
      <c r="J121" s="24" t="s">
        <v>420</v>
      </c>
      <c r="K121" s="25" t="s">
        <v>51</v>
      </c>
      <c r="L121" s="25">
        <v>111</v>
      </c>
      <c r="M121" s="26" t="s">
        <v>112</v>
      </c>
      <c r="N121" s="27" t="s">
        <v>160</v>
      </c>
      <c r="O121" s="28" t="s">
        <v>69</v>
      </c>
      <c r="P121" s="28" t="s">
        <v>56</v>
      </c>
      <c r="Q121" s="28" t="s">
        <v>55</v>
      </c>
      <c r="R121" s="29">
        <v>6417</v>
      </c>
      <c r="S121" s="29">
        <v>6417</v>
      </c>
      <c r="T121" s="29">
        <v>6417</v>
      </c>
      <c r="U121" s="29">
        <v>6417</v>
      </c>
      <c r="V121" s="29">
        <v>6417</v>
      </c>
      <c r="W121" s="29">
        <v>6417</v>
      </c>
      <c r="X121" s="29">
        <v>6417</v>
      </c>
      <c r="Y121" s="29">
        <v>6417</v>
      </c>
      <c r="Z121" s="29">
        <v>6417</v>
      </c>
      <c r="AA121" s="29">
        <v>6417</v>
      </c>
      <c r="AB121" s="29">
        <v>6417</v>
      </c>
      <c r="AC121" s="29">
        <v>6417</v>
      </c>
      <c r="AD121" s="30">
        <f>SUM(R121:AC121)</f>
        <v>77004</v>
      </c>
      <c r="AE121" s="31">
        <f t="shared" si="53"/>
        <v>6417</v>
      </c>
      <c r="AF121" s="31">
        <f t="shared" si="53"/>
        <v>6417</v>
      </c>
      <c r="AG121" s="31">
        <f t="shared" si="53"/>
        <v>6417</v>
      </c>
      <c r="AH121" s="31">
        <f t="shared" si="53"/>
        <v>6417</v>
      </c>
      <c r="AI121" s="31">
        <f t="shared" si="53"/>
        <v>6417</v>
      </c>
      <c r="AJ121" s="31">
        <f t="shared" si="53"/>
        <v>6417</v>
      </c>
      <c r="AK121" s="31">
        <f t="shared" si="53"/>
        <v>6417</v>
      </c>
      <c r="AL121" s="31">
        <f t="shared" si="53"/>
        <v>6417</v>
      </c>
      <c r="AM121" s="31">
        <f t="shared" si="53"/>
        <v>6417</v>
      </c>
      <c r="AN121" s="31">
        <f t="shared" si="53"/>
        <v>6417</v>
      </c>
      <c r="AO121" s="31">
        <f t="shared" si="53"/>
        <v>6417</v>
      </c>
      <c r="AP121" s="31">
        <f t="shared" si="53"/>
        <v>6417</v>
      </c>
      <c r="AQ121" s="30">
        <f>SUM(AE121:AP121)</f>
        <v>77004</v>
      </c>
      <c r="AR121" s="32" t="s">
        <v>57</v>
      </c>
      <c r="AS121" s="33">
        <v>46752</v>
      </c>
      <c r="AT121" s="30">
        <f>AD121+AQ121</f>
        <v>154008</v>
      </c>
      <c r="AU121" s="34" t="s">
        <v>58</v>
      </c>
      <c r="AV121" s="34" t="s">
        <v>59</v>
      </c>
      <c r="AW121" s="34" t="s">
        <v>60</v>
      </c>
      <c r="AX121" s="34" t="s">
        <v>61</v>
      </c>
      <c r="AY121" s="34" t="s">
        <v>61</v>
      </c>
      <c r="AZ121" s="33">
        <v>46022</v>
      </c>
    </row>
    <row r="122" spans="1:52" ht="12" customHeigh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5"/>
      <c r="S122" s="5"/>
      <c r="T122" s="16"/>
      <c r="U122" s="7"/>
      <c r="V122" s="35"/>
      <c r="W122" s="16"/>
      <c r="X122" s="7"/>
      <c r="Y122" s="35"/>
      <c r="Z122" s="35"/>
      <c r="AA122" s="35"/>
      <c r="AB122" s="35"/>
      <c r="AC122" s="36" t="s">
        <v>88</v>
      </c>
      <c r="AD122" s="37">
        <f>SUM(AD120:AD121)</f>
        <v>126504</v>
      </c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36" t="s">
        <v>88</v>
      </c>
      <c r="AQ122" s="37">
        <f>SUM(AQ120:AQ121)</f>
        <v>126504</v>
      </c>
      <c r="AR122" s="35"/>
      <c r="AS122" s="36" t="s">
        <v>88</v>
      </c>
      <c r="AT122" s="37">
        <f>SUM(AT120:AT121)</f>
        <v>253008</v>
      </c>
      <c r="AU122" s="35"/>
      <c r="AV122" s="35"/>
      <c r="AW122" s="35"/>
      <c r="AX122" s="35"/>
      <c r="AY122" s="35"/>
      <c r="AZ122" s="35"/>
    </row>
    <row r="123" spans="1:52" ht="24.75" customHeight="1">
      <c r="A123" s="1" t="s">
        <v>421</v>
      </c>
      <c r="B123" s="2" t="s">
        <v>1</v>
      </c>
      <c r="C123" s="2"/>
      <c r="D123" s="3" t="s">
        <v>422</v>
      </c>
      <c r="E123" s="3"/>
      <c r="F123" s="3"/>
      <c r="G123" s="3"/>
      <c r="H123" s="1"/>
      <c r="I123" s="4"/>
      <c r="J123" s="4"/>
      <c r="K123" s="4"/>
      <c r="L123" s="4"/>
      <c r="M123" s="4"/>
      <c r="N123" s="4"/>
      <c r="O123" s="8" t="s">
        <v>3</v>
      </c>
      <c r="P123" s="9" t="s">
        <v>4</v>
      </c>
      <c r="Q123" s="9"/>
    </row>
    <row r="124" spans="1:52" ht="23.25" customHeight="1">
      <c r="A124" s="10" t="s">
        <v>5</v>
      </c>
      <c r="B124" s="10" t="s">
        <v>6</v>
      </c>
      <c r="C124" s="10" t="s">
        <v>7</v>
      </c>
      <c r="D124" s="10" t="s">
        <v>8</v>
      </c>
      <c r="E124" s="10" t="s">
        <v>9</v>
      </c>
      <c r="F124" s="10" t="s">
        <v>10</v>
      </c>
      <c r="G124" s="10" t="s">
        <v>11</v>
      </c>
      <c r="H124" s="11" t="s">
        <v>12</v>
      </c>
      <c r="I124" s="12" t="s">
        <v>13</v>
      </c>
      <c r="J124" s="12" t="s">
        <v>14</v>
      </c>
      <c r="K124" s="10" t="s">
        <v>15</v>
      </c>
      <c r="L124" s="10" t="s">
        <v>16</v>
      </c>
      <c r="M124" s="10" t="s">
        <v>17</v>
      </c>
      <c r="N124" s="13" t="s">
        <v>18</v>
      </c>
      <c r="O124" s="8"/>
      <c r="P124" s="9"/>
      <c r="Q124" s="9"/>
      <c r="R124" s="14" t="s">
        <v>19</v>
      </c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 t="s">
        <v>20</v>
      </c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5" t="s">
        <v>21</v>
      </c>
      <c r="AS124" s="15"/>
      <c r="AT124" s="15"/>
      <c r="AU124" s="16"/>
      <c r="AV124" s="16"/>
      <c r="AW124" s="16"/>
      <c r="AX124" s="16"/>
      <c r="AY124" s="16"/>
      <c r="AZ124" s="16"/>
    </row>
    <row r="125" spans="1:52" ht="36" customHeight="1">
      <c r="A125" s="10"/>
      <c r="B125" s="10"/>
      <c r="C125" s="10"/>
      <c r="D125" s="10"/>
      <c r="E125" s="10"/>
      <c r="F125" s="10"/>
      <c r="G125" s="10"/>
      <c r="H125" s="11"/>
      <c r="I125" s="12"/>
      <c r="J125" s="12"/>
      <c r="K125" s="10"/>
      <c r="L125" s="10"/>
      <c r="M125" s="10"/>
      <c r="N125" s="13"/>
      <c r="O125" s="8"/>
      <c r="P125" s="17" t="s">
        <v>22</v>
      </c>
      <c r="Q125" s="17" t="s">
        <v>23</v>
      </c>
      <c r="R125" s="15" t="s">
        <v>24</v>
      </c>
      <c r="S125" s="15" t="s">
        <v>25</v>
      </c>
      <c r="T125" s="15" t="s">
        <v>26</v>
      </c>
      <c r="U125" s="15" t="s">
        <v>27</v>
      </c>
      <c r="V125" s="15" t="s">
        <v>28</v>
      </c>
      <c r="W125" s="15" t="s">
        <v>29</v>
      </c>
      <c r="X125" s="15" t="s">
        <v>30</v>
      </c>
      <c r="Y125" s="15" t="s">
        <v>31</v>
      </c>
      <c r="Z125" s="15" t="s">
        <v>32</v>
      </c>
      <c r="AA125" s="15" t="s">
        <v>33</v>
      </c>
      <c r="AB125" s="15" t="s">
        <v>34</v>
      </c>
      <c r="AC125" s="15" t="s">
        <v>35</v>
      </c>
      <c r="AD125" s="18" t="s">
        <v>36</v>
      </c>
      <c r="AE125" s="15" t="s">
        <v>24</v>
      </c>
      <c r="AF125" s="15" t="s">
        <v>25</v>
      </c>
      <c r="AG125" s="15" t="s">
        <v>26</v>
      </c>
      <c r="AH125" s="15" t="s">
        <v>27</v>
      </c>
      <c r="AI125" s="15" t="s">
        <v>28</v>
      </c>
      <c r="AJ125" s="15" t="s">
        <v>29</v>
      </c>
      <c r="AK125" s="15" t="s">
        <v>30</v>
      </c>
      <c r="AL125" s="15" t="s">
        <v>31</v>
      </c>
      <c r="AM125" s="15" t="s">
        <v>32</v>
      </c>
      <c r="AN125" s="15" t="s">
        <v>33</v>
      </c>
      <c r="AO125" s="15" t="s">
        <v>34</v>
      </c>
      <c r="AP125" s="15" t="s">
        <v>35</v>
      </c>
      <c r="AQ125" s="18" t="s">
        <v>36</v>
      </c>
      <c r="AR125" s="15" t="s">
        <v>37</v>
      </c>
      <c r="AS125" s="15" t="s">
        <v>38</v>
      </c>
      <c r="AT125" s="19" t="s">
        <v>36</v>
      </c>
      <c r="AU125" s="20" t="s">
        <v>39</v>
      </c>
      <c r="AV125" s="20" t="s">
        <v>40</v>
      </c>
      <c r="AW125" s="20" t="s">
        <v>41</v>
      </c>
      <c r="AX125" s="20" t="s">
        <v>42</v>
      </c>
      <c r="AY125" s="20" t="s">
        <v>43</v>
      </c>
      <c r="AZ125" s="20" t="s">
        <v>44</v>
      </c>
    </row>
    <row r="126" spans="1:52" ht="12" customHeight="1">
      <c r="A126" s="21">
        <v>1</v>
      </c>
      <c r="B126" s="23" t="s">
        <v>422</v>
      </c>
      <c r="C126" s="23" t="s">
        <v>423</v>
      </c>
      <c r="D126" s="23" t="s">
        <v>413</v>
      </c>
      <c r="E126" s="23" t="s">
        <v>422</v>
      </c>
      <c r="F126" s="23" t="s">
        <v>413</v>
      </c>
      <c r="G126" s="23" t="s">
        <v>424</v>
      </c>
      <c r="H126" s="23" t="s">
        <v>425</v>
      </c>
      <c r="I126" s="23" t="s">
        <v>426</v>
      </c>
      <c r="J126" s="24" t="s">
        <v>427</v>
      </c>
      <c r="K126" s="25" t="s">
        <v>67</v>
      </c>
      <c r="L126" s="25" t="s">
        <v>68</v>
      </c>
      <c r="M126" s="26" t="s">
        <v>112</v>
      </c>
      <c r="N126" s="27" t="s">
        <v>160</v>
      </c>
      <c r="O126" s="28" t="s">
        <v>69</v>
      </c>
      <c r="P126" s="28" t="s">
        <v>56</v>
      </c>
      <c r="Q126" s="28" t="s">
        <v>55</v>
      </c>
      <c r="R126" s="29">
        <v>7333</v>
      </c>
      <c r="S126" s="29">
        <v>7333</v>
      </c>
      <c r="T126" s="29">
        <v>7333</v>
      </c>
      <c r="U126" s="29">
        <v>7333</v>
      </c>
      <c r="V126" s="29">
        <v>7333</v>
      </c>
      <c r="W126" s="29">
        <v>7333</v>
      </c>
      <c r="X126" s="29">
        <v>7333</v>
      </c>
      <c r="Y126" s="29">
        <v>7333</v>
      </c>
      <c r="Z126" s="29">
        <v>7333</v>
      </c>
      <c r="AA126" s="29">
        <v>7333</v>
      </c>
      <c r="AB126" s="29">
        <v>7333</v>
      </c>
      <c r="AC126" s="29">
        <v>7337</v>
      </c>
      <c r="AD126" s="30">
        <f>SUM(R126:AC126)</f>
        <v>88000</v>
      </c>
      <c r="AE126" s="31">
        <f t="shared" ref="AE126:AP127" si="54">R126</f>
        <v>7333</v>
      </c>
      <c r="AF126" s="31">
        <f t="shared" si="54"/>
        <v>7333</v>
      </c>
      <c r="AG126" s="31">
        <f t="shared" si="54"/>
        <v>7333</v>
      </c>
      <c r="AH126" s="31">
        <f t="shared" si="54"/>
        <v>7333</v>
      </c>
      <c r="AI126" s="31">
        <f t="shared" si="54"/>
        <v>7333</v>
      </c>
      <c r="AJ126" s="31">
        <f t="shared" si="54"/>
        <v>7333</v>
      </c>
      <c r="AK126" s="31">
        <f t="shared" si="54"/>
        <v>7333</v>
      </c>
      <c r="AL126" s="31">
        <f t="shared" si="54"/>
        <v>7333</v>
      </c>
      <c r="AM126" s="31">
        <f t="shared" si="54"/>
        <v>7333</v>
      </c>
      <c r="AN126" s="31">
        <f t="shared" si="54"/>
        <v>7333</v>
      </c>
      <c r="AO126" s="31">
        <f t="shared" si="54"/>
        <v>7333</v>
      </c>
      <c r="AP126" s="31">
        <f t="shared" si="54"/>
        <v>7337</v>
      </c>
      <c r="AQ126" s="30">
        <f>SUM(AE126:AP126)</f>
        <v>88000</v>
      </c>
      <c r="AR126" s="32" t="s">
        <v>57</v>
      </c>
      <c r="AS126" s="33">
        <v>46752</v>
      </c>
      <c r="AT126" s="30">
        <f>AD126+AQ126</f>
        <v>176000</v>
      </c>
      <c r="AU126" s="34" t="s">
        <v>58</v>
      </c>
      <c r="AV126" s="34" t="s">
        <v>59</v>
      </c>
      <c r="AW126" s="34" t="s">
        <v>60</v>
      </c>
      <c r="AX126" s="34" t="s">
        <v>61</v>
      </c>
      <c r="AY126" s="34" t="s">
        <v>61</v>
      </c>
      <c r="AZ126" s="33">
        <v>46022</v>
      </c>
    </row>
    <row r="127" spans="1:52" ht="12" customHeight="1">
      <c r="A127" s="21">
        <v>2</v>
      </c>
      <c r="B127" s="23" t="s">
        <v>422</v>
      </c>
      <c r="C127" s="23" t="s">
        <v>423</v>
      </c>
      <c r="D127" s="23" t="s">
        <v>413</v>
      </c>
      <c r="E127" s="23" t="s">
        <v>422</v>
      </c>
      <c r="F127" s="23" t="s">
        <v>413</v>
      </c>
      <c r="G127" s="23" t="s">
        <v>424</v>
      </c>
      <c r="H127" s="23" t="s">
        <v>425</v>
      </c>
      <c r="I127" s="23" t="s">
        <v>428</v>
      </c>
      <c r="J127" s="24" t="s">
        <v>429</v>
      </c>
      <c r="K127" s="25" t="s">
        <v>67</v>
      </c>
      <c r="L127" s="25" t="s">
        <v>68</v>
      </c>
      <c r="M127" s="26" t="s">
        <v>52</v>
      </c>
      <c r="N127" s="27" t="s">
        <v>160</v>
      </c>
      <c r="O127" s="28" t="s">
        <v>69</v>
      </c>
      <c r="P127" s="28" t="s">
        <v>56</v>
      </c>
      <c r="Q127" s="28" t="s">
        <v>55</v>
      </c>
      <c r="R127" s="29">
        <v>1100</v>
      </c>
      <c r="S127" s="29">
        <v>1100</v>
      </c>
      <c r="T127" s="29">
        <v>1100</v>
      </c>
      <c r="U127" s="29">
        <v>1100</v>
      </c>
      <c r="V127" s="29">
        <v>1100</v>
      </c>
      <c r="W127" s="29">
        <v>1100</v>
      </c>
      <c r="X127" s="29">
        <v>1100</v>
      </c>
      <c r="Y127" s="29">
        <v>1100</v>
      </c>
      <c r="Z127" s="29">
        <v>1100</v>
      </c>
      <c r="AA127" s="29">
        <v>1100</v>
      </c>
      <c r="AB127" s="29">
        <v>1100</v>
      </c>
      <c r="AC127" s="29">
        <v>1100</v>
      </c>
      <c r="AD127" s="30">
        <f>SUM(R127:AC127)</f>
        <v>13200</v>
      </c>
      <c r="AE127" s="31">
        <f t="shared" si="54"/>
        <v>1100</v>
      </c>
      <c r="AF127" s="31">
        <f t="shared" si="54"/>
        <v>1100</v>
      </c>
      <c r="AG127" s="31">
        <f t="shared" si="54"/>
        <v>1100</v>
      </c>
      <c r="AH127" s="31">
        <f t="shared" si="54"/>
        <v>1100</v>
      </c>
      <c r="AI127" s="31">
        <f t="shared" si="54"/>
        <v>1100</v>
      </c>
      <c r="AJ127" s="31">
        <f t="shared" si="54"/>
        <v>1100</v>
      </c>
      <c r="AK127" s="31">
        <f t="shared" si="54"/>
        <v>1100</v>
      </c>
      <c r="AL127" s="31">
        <f t="shared" si="54"/>
        <v>1100</v>
      </c>
      <c r="AM127" s="31">
        <f t="shared" si="54"/>
        <v>1100</v>
      </c>
      <c r="AN127" s="31">
        <f t="shared" si="54"/>
        <v>1100</v>
      </c>
      <c r="AO127" s="31">
        <f t="shared" si="54"/>
        <v>1100</v>
      </c>
      <c r="AP127" s="31">
        <f t="shared" si="54"/>
        <v>1100</v>
      </c>
      <c r="AQ127" s="30">
        <f>SUM(AE127:AP127)</f>
        <v>13200</v>
      </c>
      <c r="AR127" s="32" t="s">
        <v>57</v>
      </c>
      <c r="AS127" s="33">
        <v>46752</v>
      </c>
      <c r="AT127" s="30">
        <f>AD127+AQ127</f>
        <v>26400</v>
      </c>
      <c r="AU127" s="34" t="s">
        <v>58</v>
      </c>
      <c r="AV127" s="34" t="s">
        <v>59</v>
      </c>
      <c r="AW127" s="34" t="s">
        <v>60</v>
      </c>
      <c r="AX127" s="34" t="s">
        <v>61</v>
      </c>
      <c r="AY127" s="34" t="s">
        <v>61</v>
      </c>
      <c r="AZ127" s="33">
        <v>46022</v>
      </c>
    </row>
    <row r="128" spans="1:52" ht="12" customHeight="1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5"/>
      <c r="S128" s="5"/>
      <c r="T128" s="16"/>
      <c r="U128" s="7"/>
      <c r="V128" s="35"/>
      <c r="W128" s="16"/>
      <c r="X128" s="7"/>
      <c r="Y128" s="35"/>
      <c r="Z128" s="35"/>
      <c r="AA128" s="35"/>
      <c r="AB128" s="35"/>
      <c r="AC128" s="36" t="s">
        <v>88</v>
      </c>
      <c r="AD128" s="37">
        <f>SUM(AD126:AD127)</f>
        <v>101200</v>
      </c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36" t="s">
        <v>88</v>
      </c>
      <c r="AQ128" s="37">
        <f>SUM(AQ126:AQ127)</f>
        <v>101200</v>
      </c>
      <c r="AR128" s="35"/>
      <c r="AS128" s="36" t="s">
        <v>88</v>
      </c>
      <c r="AT128" s="37">
        <f>SUM(AT126:AT127)</f>
        <v>202400</v>
      </c>
      <c r="AU128" s="35"/>
      <c r="AV128" s="35"/>
      <c r="AW128" s="35"/>
      <c r="AX128" s="35"/>
      <c r="AY128" s="35"/>
      <c r="AZ128" s="35"/>
    </row>
    <row r="129" spans="1:52 16363:16384" ht="24.75" customHeight="1">
      <c r="A129" s="1" t="s">
        <v>430</v>
      </c>
      <c r="B129" s="2" t="s">
        <v>1</v>
      </c>
      <c r="C129" s="2"/>
      <c r="D129" s="3" t="s">
        <v>431</v>
      </c>
      <c r="E129" s="3"/>
      <c r="F129" s="3"/>
      <c r="G129" s="3"/>
      <c r="H129" s="1"/>
      <c r="I129" s="4"/>
      <c r="J129" s="4"/>
      <c r="K129" s="4"/>
      <c r="L129" s="4"/>
      <c r="M129" s="4"/>
      <c r="N129" s="4"/>
      <c r="O129" s="8" t="s">
        <v>3</v>
      </c>
      <c r="P129" s="9" t="s">
        <v>4</v>
      </c>
      <c r="Q129" s="9"/>
    </row>
    <row r="130" spans="1:52 16363:16384" ht="23.25" customHeight="1">
      <c r="A130" s="10" t="s">
        <v>5</v>
      </c>
      <c r="B130" s="10" t="s">
        <v>6</v>
      </c>
      <c r="C130" s="10" t="s">
        <v>7</v>
      </c>
      <c r="D130" s="10" t="s">
        <v>8</v>
      </c>
      <c r="E130" s="10" t="s">
        <v>9</v>
      </c>
      <c r="F130" s="10" t="s">
        <v>10</v>
      </c>
      <c r="G130" s="10" t="s">
        <v>11</v>
      </c>
      <c r="H130" s="11" t="s">
        <v>12</v>
      </c>
      <c r="I130" s="12" t="s">
        <v>13</v>
      </c>
      <c r="J130" s="12" t="s">
        <v>14</v>
      </c>
      <c r="K130" s="10" t="s">
        <v>15</v>
      </c>
      <c r="L130" s="10" t="s">
        <v>16</v>
      </c>
      <c r="M130" s="10" t="s">
        <v>17</v>
      </c>
      <c r="N130" s="13" t="s">
        <v>18</v>
      </c>
      <c r="O130" s="8"/>
      <c r="P130" s="9"/>
      <c r="Q130" s="9"/>
      <c r="R130" s="14" t="s">
        <v>19</v>
      </c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 t="s">
        <v>20</v>
      </c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5" t="s">
        <v>21</v>
      </c>
      <c r="AS130" s="15"/>
      <c r="AT130" s="15"/>
      <c r="AU130" s="16"/>
      <c r="AV130" s="16"/>
      <c r="AW130" s="16"/>
      <c r="AX130" s="16"/>
      <c r="AY130" s="16"/>
      <c r="AZ130" s="16"/>
      <c r="XEI130" s="42"/>
      <c r="XEJ130" s="42"/>
      <c r="XEK130" s="42"/>
      <c r="XEL130" s="42"/>
      <c r="XEM130" s="42"/>
      <c r="XEN130" s="42"/>
      <c r="XEO130" s="42"/>
      <c r="XEP130" s="42"/>
      <c r="XEQ130" s="42"/>
      <c r="XER130" s="42"/>
      <c r="XES130" s="42"/>
      <c r="XET130" s="42"/>
      <c r="XEU130" s="42"/>
      <c r="XEV130" s="42"/>
      <c r="XEW130" s="42"/>
      <c r="XEX130" s="42"/>
      <c r="XEY130" s="42"/>
      <c r="XEZ130" s="42"/>
      <c r="XFA130" s="42"/>
      <c r="XFB130" s="42"/>
      <c r="XFC130" s="42"/>
      <c r="XFD130" s="42"/>
    </row>
    <row r="131" spans="1:52 16363:16384" ht="36" customHeight="1">
      <c r="A131" s="10"/>
      <c r="B131" s="10"/>
      <c r="C131" s="10"/>
      <c r="D131" s="10"/>
      <c r="E131" s="10"/>
      <c r="F131" s="10"/>
      <c r="G131" s="10"/>
      <c r="H131" s="11"/>
      <c r="I131" s="12"/>
      <c r="J131" s="12"/>
      <c r="K131" s="10"/>
      <c r="L131" s="10"/>
      <c r="M131" s="10"/>
      <c r="N131" s="13"/>
      <c r="O131" s="8"/>
      <c r="P131" s="17" t="s">
        <v>22</v>
      </c>
      <c r="Q131" s="17" t="s">
        <v>23</v>
      </c>
      <c r="R131" s="15" t="s">
        <v>24</v>
      </c>
      <c r="S131" s="15" t="s">
        <v>25</v>
      </c>
      <c r="T131" s="15" t="s">
        <v>26</v>
      </c>
      <c r="U131" s="15" t="s">
        <v>27</v>
      </c>
      <c r="V131" s="15" t="s">
        <v>28</v>
      </c>
      <c r="W131" s="15" t="s">
        <v>29</v>
      </c>
      <c r="X131" s="15" t="s">
        <v>30</v>
      </c>
      <c r="Y131" s="15" t="s">
        <v>31</v>
      </c>
      <c r="Z131" s="15" t="s">
        <v>32</v>
      </c>
      <c r="AA131" s="15" t="s">
        <v>33</v>
      </c>
      <c r="AB131" s="15" t="s">
        <v>34</v>
      </c>
      <c r="AC131" s="15" t="s">
        <v>35</v>
      </c>
      <c r="AD131" s="18" t="s">
        <v>36</v>
      </c>
      <c r="AE131" s="15" t="s">
        <v>24</v>
      </c>
      <c r="AF131" s="15" t="s">
        <v>25</v>
      </c>
      <c r="AG131" s="15" t="s">
        <v>26</v>
      </c>
      <c r="AH131" s="15" t="s">
        <v>27</v>
      </c>
      <c r="AI131" s="15" t="s">
        <v>28</v>
      </c>
      <c r="AJ131" s="15" t="s">
        <v>29</v>
      </c>
      <c r="AK131" s="15" t="s">
        <v>30</v>
      </c>
      <c r="AL131" s="15" t="s">
        <v>31</v>
      </c>
      <c r="AM131" s="15" t="s">
        <v>32</v>
      </c>
      <c r="AN131" s="15" t="s">
        <v>33</v>
      </c>
      <c r="AO131" s="15" t="s">
        <v>34</v>
      </c>
      <c r="AP131" s="15" t="s">
        <v>35</v>
      </c>
      <c r="AQ131" s="18" t="s">
        <v>36</v>
      </c>
      <c r="AR131" s="15" t="s">
        <v>37</v>
      </c>
      <c r="AS131" s="15" t="s">
        <v>38</v>
      </c>
      <c r="AT131" s="19" t="s">
        <v>36</v>
      </c>
      <c r="AU131" s="20" t="s">
        <v>39</v>
      </c>
      <c r="AV131" s="20" t="s">
        <v>40</v>
      </c>
      <c r="AW131" s="20" t="s">
        <v>41</v>
      </c>
      <c r="AX131" s="20" t="s">
        <v>42</v>
      </c>
      <c r="AY131" s="20" t="s">
        <v>43</v>
      </c>
      <c r="AZ131" s="20" t="s">
        <v>44</v>
      </c>
    </row>
    <row r="132" spans="1:52 16363:16384" ht="12" customHeight="1">
      <c r="A132" s="21">
        <v>1</v>
      </c>
      <c r="B132" s="23" t="s">
        <v>431</v>
      </c>
      <c r="C132" s="23" t="s">
        <v>432</v>
      </c>
      <c r="D132" s="23" t="s">
        <v>433</v>
      </c>
      <c r="E132" s="23" t="s">
        <v>431</v>
      </c>
      <c r="F132" s="23" t="s">
        <v>433</v>
      </c>
      <c r="G132" s="23" t="s">
        <v>434</v>
      </c>
      <c r="H132" s="23" t="s">
        <v>435</v>
      </c>
      <c r="I132" s="23" t="s">
        <v>436</v>
      </c>
      <c r="J132" s="24" t="s">
        <v>437</v>
      </c>
      <c r="K132" s="25" t="s">
        <v>96</v>
      </c>
      <c r="L132" s="25" t="s">
        <v>68</v>
      </c>
      <c r="M132" s="26" t="s">
        <v>52</v>
      </c>
      <c r="N132" s="27" t="s">
        <v>160</v>
      </c>
      <c r="O132" s="28" t="s">
        <v>54</v>
      </c>
      <c r="P132" s="28" t="s">
        <v>55</v>
      </c>
      <c r="Q132" s="28" t="s">
        <v>56</v>
      </c>
      <c r="R132" s="29">
        <v>11688</v>
      </c>
      <c r="S132" s="29">
        <v>11688</v>
      </c>
      <c r="T132" s="29">
        <v>11688</v>
      </c>
      <c r="U132" s="29">
        <v>11688</v>
      </c>
      <c r="V132" s="29">
        <v>11688</v>
      </c>
      <c r="W132" s="29">
        <v>11688</v>
      </c>
      <c r="X132" s="29">
        <v>11688</v>
      </c>
      <c r="Y132" s="29">
        <v>11688</v>
      </c>
      <c r="Z132" s="29">
        <v>11688</v>
      </c>
      <c r="AA132" s="29">
        <v>11688</v>
      </c>
      <c r="AB132" s="29">
        <v>11688</v>
      </c>
      <c r="AC132" s="29">
        <v>11688</v>
      </c>
      <c r="AD132" s="30">
        <f>SUM(R132:AC132)</f>
        <v>140256</v>
      </c>
      <c r="AE132" s="31">
        <f t="shared" ref="AE132:AP132" si="55">R132</f>
        <v>11688</v>
      </c>
      <c r="AF132" s="31">
        <f t="shared" si="55"/>
        <v>11688</v>
      </c>
      <c r="AG132" s="31">
        <f t="shared" si="55"/>
        <v>11688</v>
      </c>
      <c r="AH132" s="31">
        <f t="shared" si="55"/>
        <v>11688</v>
      </c>
      <c r="AI132" s="31">
        <f t="shared" si="55"/>
        <v>11688</v>
      </c>
      <c r="AJ132" s="31">
        <f t="shared" si="55"/>
        <v>11688</v>
      </c>
      <c r="AK132" s="31">
        <f t="shared" si="55"/>
        <v>11688</v>
      </c>
      <c r="AL132" s="31">
        <f t="shared" si="55"/>
        <v>11688</v>
      </c>
      <c r="AM132" s="31">
        <f t="shared" si="55"/>
        <v>11688</v>
      </c>
      <c r="AN132" s="31">
        <f t="shared" si="55"/>
        <v>11688</v>
      </c>
      <c r="AO132" s="31">
        <f t="shared" si="55"/>
        <v>11688</v>
      </c>
      <c r="AP132" s="31">
        <f t="shared" si="55"/>
        <v>11688</v>
      </c>
      <c r="AQ132" s="30">
        <f>SUM(AE132:AP132)</f>
        <v>140256</v>
      </c>
      <c r="AR132" s="32" t="s">
        <v>57</v>
      </c>
      <c r="AS132" s="33">
        <v>46752</v>
      </c>
      <c r="AT132" s="30">
        <f>AD132+AQ132</f>
        <v>280512</v>
      </c>
      <c r="AU132" s="34" t="s">
        <v>58</v>
      </c>
      <c r="AV132" s="34" t="s">
        <v>59</v>
      </c>
      <c r="AW132" s="34" t="s">
        <v>60</v>
      </c>
      <c r="AX132" s="34" t="s">
        <v>61</v>
      </c>
      <c r="AY132" s="34" t="s">
        <v>61</v>
      </c>
      <c r="AZ132" s="33">
        <v>46022</v>
      </c>
    </row>
    <row r="133" spans="1:52 16363:16384" ht="12" customHeight="1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5"/>
      <c r="S133" s="5"/>
      <c r="T133" s="16"/>
      <c r="U133" s="7"/>
      <c r="V133" s="35"/>
      <c r="W133" s="16"/>
      <c r="X133" s="7"/>
      <c r="Y133" s="35"/>
      <c r="Z133" s="35"/>
      <c r="AA133" s="35"/>
      <c r="AB133" s="35"/>
      <c r="AC133" s="36" t="s">
        <v>88</v>
      </c>
      <c r="AD133" s="37">
        <f>SUM(AD132:AD132)</f>
        <v>140256</v>
      </c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36" t="s">
        <v>88</v>
      </c>
      <c r="AQ133" s="37">
        <f>SUM(AQ132:AQ132)</f>
        <v>140256</v>
      </c>
      <c r="AR133" s="35"/>
      <c r="AS133" s="36" t="s">
        <v>88</v>
      </c>
      <c r="AT133" s="37">
        <f>SUM(AT132:AT132)</f>
        <v>280512</v>
      </c>
      <c r="AU133" s="35"/>
      <c r="AV133" s="35"/>
      <c r="AW133" s="35"/>
      <c r="AX133" s="35"/>
      <c r="AY133" s="35"/>
      <c r="AZ133" s="35"/>
    </row>
    <row r="134" spans="1:52 16363:16384" s="42" customFormat="1" ht="12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6"/>
      <c r="S134" s="6"/>
      <c r="T134" s="39"/>
      <c r="U134" s="40"/>
      <c r="V134" s="38"/>
      <c r="W134" s="39"/>
      <c r="X134" s="40"/>
      <c r="Y134" s="38"/>
      <c r="Z134" s="38"/>
      <c r="AA134" s="38"/>
      <c r="AB134" s="38"/>
      <c r="AE134" s="40"/>
      <c r="AF134" s="39"/>
      <c r="AG134" s="40"/>
      <c r="AH134" s="40"/>
      <c r="AI134" s="40"/>
      <c r="AJ134" s="40"/>
      <c r="AK134" s="40"/>
      <c r="AL134" s="40"/>
      <c r="AM134" s="40"/>
      <c r="AN134" s="40"/>
      <c r="AO134" s="40"/>
      <c r="AP134" s="39"/>
      <c r="AQ134" s="40"/>
      <c r="AR134" s="38"/>
      <c r="AS134" s="39"/>
      <c r="AT134" s="40"/>
      <c r="AU134" s="38"/>
      <c r="AV134" s="38"/>
      <c r="AW134" s="38"/>
      <c r="AX134" s="38"/>
      <c r="AY134" s="38"/>
      <c r="AZ134" s="38"/>
      <c r="XEI134" s="41"/>
      <c r="XEJ134" s="41"/>
      <c r="XEK134" s="41"/>
      <c r="XEL134" s="41"/>
      <c r="XEM134" s="41"/>
      <c r="XEN134" s="41"/>
      <c r="XEO134" s="41"/>
      <c r="XEP134" s="41"/>
      <c r="XEQ134" s="41"/>
      <c r="XER134" s="41"/>
      <c r="XES134" s="41"/>
      <c r="XET134" s="41"/>
      <c r="XEU134" s="41"/>
      <c r="XEV134" s="41"/>
      <c r="XEW134" s="41"/>
      <c r="XEX134" s="41"/>
      <c r="XEY134" s="41"/>
      <c r="XEZ134" s="41"/>
      <c r="XFA134" s="41"/>
      <c r="XFB134" s="41"/>
      <c r="XFC134" s="41"/>
      <c r="XFD134" s="41"/>
    </row>
    <row r="135" spans="1:52 16363:16384" ht="24.75" customHeight="1">
      <c r="A135" s="1" t="s">
        <v>438</v>
      </c>
      <c r="B135" s="2" t="s">
        <v>1</v>
      </c>
      <c r="C135" s="2"/>
      <c r="D135" s="3" t="s">
        <v>439</v>
      </c>
      <c r="E135" s="3"/>
      <c r="F135" s="3"/>
      <c r="G135" s="3"/>
      <c r="H135" s="1"/>
      <c r="I135" s="4"/>
      <c r="J135" s="4"/>
      <c r="K135" s="4"/>
      <c r="L135" s="4"/>
      <c r="M135" s="4"/>
      <c r="N135" s="4"/>
      <c r="O135" s="8" t="s">
        <v>3</v>
      </c>
      <c r="P135" s="9" t="s">
        <v>4</v>
      </c>
      <c r="Q135" s="9"/>
    </row>
    <row r="136" spans="1:52 16363:16384" ht="23.25" customHeight="1">
      <c r="A136" s="10" t="s">
        <v>5</v>
      </c>
      <c r="B136" s="10" t="s">
        <v>6</v>
      </c>
      <c r="C136" s="10" t="s">
        <v>7</v>
      </c>
      <c r="D136" s="10" t="s">
        <v>8</v>
      </c>
      <c r="E136" s="10" t="s">
        <v>9</v>
      </c>
      <c r="F136" s="10" t="s">
        <v>10</v>
      </c>
      <c r="G136" s="10" t="s">
        <v>11</v>
      </c>
      <c r="H136" s="11" t="s">
        <v>12</v>
      </c>
      <c r="I136" s="12" t="s">
        <v>13</v>
      </c>
      <c r="J136" s="12" t="s">
        <v>14</v>
      </c>
      <c r="K136" s="10" t="s">
        <v>15</v>
      </c>
      <c r="L136" s="10" t="s">
        <v>16</v>
      </c>
      <c r="M136" s="10" t="s">
        <v>17</v>
      </c>
      <c r="N136" s="13" t="s">
        <v>18</v>
      </c>
      <c r="O136" s="8"/>
      <c r="P136" s="9"/>
      <c r="Q136" s="9"/>
      <c r="R136" s="14" t="s">
        <v>19</v>
      </c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 t="s">
        <v>20</v>
      </c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5" t="s">
        <v>21</v>
      </c>
      <c r="AS136" s="15"/>
      <c r="AT136" s="15"/>
      <c r="AU136" s="16"/>
      <c r="AV136" s="16"/>
      <c r="AW136" s="16"/>
      <c r="AX136" s="16"/>
      <c r="AY136" s="16"/>
      <c r="AZ136" s="16"/>
      <c r="XEI136" s="42"/>
      <c r="XEJ136" s="42"/>
      <c r="XEK136" s="42"/>
      <c r="XEL136" s="42"/>
      <c r="XEM136" s="42"/>
      <c r="XEN136" s="42"/>
      <c r="XEO136" s="42"/>
      <c r="XEP136" s="42"/>
      <c r="XEQ136" s="42"/>
      <c r="XER136" s="42"/>
      <c r="XES136" s="42"/>
      <c r="XET136" s="42"/>
      <c r="XEU136" s="42"/>
      <c r="XEV136" s="42"/>
      <c r="XEW136" s="42"/>
      <c r="XEX136" s="42"/>
      <c r="XEY136" s="42"/>
      <c r="XEZ136" s="42"/>
      <c r="XFA136" s="42"/>
      <c r="XFB136" s="42"/>
      <c r="XFC136" s="42"/>
      <c r="XFD136" s="42"/>
    </row>
    <row r="137" spans="1:52 16363:16384" ht="36" customHeight="1">
      <c r="A137" s="10"/>
      <c r="B137" s="10"/>
      <c r="C137" s="10"/>
      <c r="D137" s="10"/>
      <c r="E137" s="10"/>
      <c r="F137" s="10"/>
      <c r="G137" s="10"/>
      <c r="H137" s="11"/>
      <c r="I137" s="12"/>
      <c r="J137" s="12"/>
      <c r="K137" s="10"/>
      <c r="L137" s="10"/>
      <c r="M137" s="10"/>
      <c r="N137" s="13"/>
      <c r="O137" s="8"/>
      <c r="P137" s="17" t="s">
        <v>22</v>
      </c>
      <c r="Q137" s="17" t="s">
        <v>23</v>
      </c>
      <c r="R137" s="15" t="s">
        <v>24</v>
      </c>
      <c r="S137" s="15" t="s">
        <v>25</v>
      </c>
      <c r="T137" s="15" t="s">
        <v>26</v>
      </c>
      <c r="U137" s="15" t="s">
        <v>27</v>
      </c>
      <c r="V137" s="15" t="s">
        <v>28</v>
      </c>
      <c r="W137" s="15" t="s">
        <v>29</v>
      </c>
      <c r="X137" s="15" t="s">
        <v>30</v>
      </c>
      <c r="Y137" s="15" t="s">
        <v>31</v>
      </c>
      <c r="Z137" s="15" t="s">
        <v>32</v>
      </c>
      <c r="AA137" s="15" t="s">
        <v>33</v>
      </c>
      <c r="AB137" s="15" t="s">
        <v>34</v>
      </c>
      <c r="AC137" s="15" t="s">
        <v>35</v>
      </c>
      <c r="AD137" s="18" t="s">
        <v>36</v>
      </c>
      <c r="AE137" s="15" t="s">
        <v>24</v>
      </c>
      <c r="AF137" s="15" t="s">
        <v>25</v>
      </c>
      <c r="AG137" s="15" t="s">
        <v>26</v>
      </c>
      <c r="AH137" s="15" t="s">
        <v>27</v>
      </c>
      <c r="AI137" s="15" t="s">
        <v>28</v>
      </c>
      <c r="AJ137" s="15" t="s">
        <v>29</v>
      </c>
      <c r="AK137" s="15" t="s">
        <v>30</v>
      </c>
      <c r="AL137" s="15" t="s">
        <v>31</v>
      </c>
      <c r="AM137" s="15" t="s">
        <v>32</v>
      </c>
      <c r="AN137" s="15" t="s">
        <v>33</v>
      </c>
      <c r="AO137" s="15" t="s">
        <v>34</v>
      </c>
      <c r="AP137" s="15" t="s">
        <v>35</v>
      </c>
      <c r="AQ137" s="18" t="s">
        <v>36</v>
      </c>
      <c r="AR137" s="15" t="s">
        <v>37</v>
      </c>
      <c r="AS137" s="15" t="s">
        <v>38</v>
      </c>
      <c r="AT137" s="19" t="s">
        <v>36</v>
      </c>
      <c r="AU137" s="20" t="s">
        <v>39</v>
      </c>
      <c r="AV137" s="20" t="s">
        <v>40</v>
      </c>
      <c r="AW137" s="20" t="s">
        <v>41</v>
      </c>
      <c r="AX137" s="20" t="s">
        <v>42</v>
      </c>
      <c r="AY137" s="20" t="s">
        <v>43</v>
      </c>
      <c r="AZ137" s="20" t="s">
        <v>44</v>
      </c>
    </row>
    <row r="138" spans="1:52 16363:16384" ht="12" customHeight="1">
      <c r="A138" s="21">
        <v>1</v>
      </c>
      <c r="B138" s="23" t="s">
        <v>439</v>
      </c>
      <c r="C138" s="23" t="s">
        <v>440</v>
      </c>
      <c r="D138" s="23" t="s">
        <v>441</v>
      </c>
      <c r="E138" s="23" t="s">
        <v>439</v>
      </c>
      <c r="F138" s="23" t="s">
        <v>441</v>
      </c>
      <c r="G138" s="23" t="s">
        <v>442</v>
      </c>
      <c r="H138" s="23" t="s">
        <v>441</v>
      </c>
      <c r="I138" s="23" t="s">
        <v>443</v>
      </c>
      <c r="J138" s="24" t="s">
        <v>444</v>
      </c>
      <c r="K138" s="25" t="s">
        <v>134</v>
      </c>
      <c r="L138" s="25">
        <v>3840</v>
      </c>
      <c r="M138" s="26" t="s">
        <v>52</v>
      </c>
      <c r="N138" s="27" t="s">
        <v>53</v>
      </c>
      <c r="O138" s="28" t="s">
        <v>69</v>
      </c>
      <c r="P138" s="28" t="s">
        <v>56</v>
      </c>
      <c r="Q138" s="28" t="s">
        <v>55</v>
      </c>
      <c r="R138" s="29">
        <v>760236</v>
      </c>
      <c r="S138" s="29">
        <v>760236</v>
      </c>
      <c r="T138" s="29">
        <v>760236</v>
      </c>
      <c r="U138" s="29">
        <v>760236</v>
      </c>
      <c r="V138" s="29">
        <v>760236</v>
      </c>
      <c r="W138" s="29">
        <v>760236</v>
      </c>
      <c r="X138" s="29">
        <v>760236</v>
      </c>
      <c r="Y138" s="29">
        <v>760236</v>
      </c>
      <c r="Z138" s="29">
        <v>760236</v>
      </c>
      <c r="AA138" s="29">
        <v>760236</v>
      </c>
      <c r="AB138" s="29">
        <v>760236</v>
      </c>
      <c r="AC138" s="29">
        <v>760236</v>
      </c>
      <c r="AD138" s="30">
        <f>SUM(R138:AC138)</f>
        <v>9122832</v>
      </c>
      <c r="AE138" s="31">
        <f t="shared" ref="AE138:AP138" si="56">R138</f>
        <v>760236</v>
      </c>
      <c r="AF138" s="31">
        <f t="shared" si="56"/>
        <v>760236</v>
      </c>
      <c r="AG138" s="31">
        <f t="shared" si="56"/>
        <v>760236</v>
      </c>
      <c r="AH138" s="31">
        <f t="shared" si="56"/>
        <v>760236</v>
      </c>
      <c r="AI138" s="31">
        <f t="shared" si="56"/>
        <v>760236</v>
      </c>
      <c r="AJ138" s="31">
        <f t="shared" si="56"/>
        <v>760236</v>
      </c>
      <c r="AK138" s="31">
        <f t="shared" si="56"/>
        <v>760236</v>
      </c>
      <c r="AL138" s="31">
        <f t="shared" si="56"/>
        <v>760236</v>
      </c>
      <c r="AM138" s="31">
        <f t="shared" si="56"/>
        <v>760236</v>
      </c>
      <c r="AN138" s="31">
        <f t="shared" si="56"/>
        <v>760236</v>
      </c>
      <c r="AO138" s="31">
        <f t="shared" si="56"/>
        <v>760236</v>
      </c>
      <c r="AP138" s="31">
        <f t="shared" si="56"/>
        <v>760236</v>
      </c>
      <c r="AQ138" s="30">
        <f>SUM(AE138:AP138)</f>
        <v>9122832</v>
      </c>
      <c r="AR138" s="32" t="s">
        <v>57</v>
      </c>
      <c r="AS138" s="33">
        <v>46752</v>
      </c>
      <c r="AT138" s="30">
        <f>AD138+AQ138</f>
        <v>18245664</v>
      </c>
      <c r="AU138" s="34" t="s">
        <v>445</v>
      </c>
      <c r="AV138" s="34" t="s">
        <v>59</v>
      </c>
      <c r="AW138" s="34" t="s">
        <v>60</v>
      </c>
      <c r="AX138" s="34" t="s">
        <v>61</v>
      </c>
      <c r="AY138" s="34" t="s">
        <v>61</v>
      </c>
      <c r="AZ138" s="33">
        <v>46022</v>
      </c>
    </row>
    <row r="139" spans="1:52 16363:16384" ht="12" customHeight="1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5"/>
      <c r="S139" s="5"/>
      <c r="T139" s="16"/>
      <c r="U139" s="7"/>
      <c r="V139" s="35"/>
      <c r="W139" s="16"/>
      <c r="X139" s="7"/>
      <c r="Y139" s="35"/>
      <c r="Z139" s="35"/>
      <c r="AA139" s="35"/>
      <c r="AB139" s="35"/>
      <c r="AC139" s="36" t="s">
        <v>88</v>
      </c>
      <c r="AD139" s="37">
        <f>SUM(AD138:AD138)</f>
        <v>9122832</v>
      </c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36" t="s">
        <v>88</v>
      </c>
      <c r="AQ139" s="37">
        <f>SUM(AQ138:AQ138)</f>
        <v>9122832</v>
      </c>
      <c r="AR139" s="35"/>
      <c r="AS139" s="36" t="s">
        <v>88</v>
      </c>
      <c r="AT139" s="37">
        <f>SUM(AT138:AT138)</f>
        <v>18245664</v>
      </c>
      <c r="AU139" s="35"/>
      <c r="AV139" s="35"/>
      <c r="AW139" s="35"/>
      <c r="AX139" s="35"/>
      <c r="AY139" s="35"/>
      <c r="AZ139" s="35"/>
    </row>
    <row r="140" spans="1:52 16363:16384" s="42" customFormat="1" ht="12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6"/>
      <c r="S140" s="6"/>
      <c r="T140" s="39"/>
      <c r="U140" s="40"/>
      <c r="V140" s="38"/>
      <c r="W140" s="39"/>
      <c r="X140" s="40"/>
      <c r="Y140" s="38"/>
      <c r="Z140" s="38"/>
      <c r="AA140" s="38"/>
      <c r="AB140" s="38"/>
      <c r="AE140" s="40"/>
      <c r="AF140" s="39"/>
      <c r="AG140" s="40"/>
      <c r="AH140" s="40"/>
      <c r="AI140" s="40"/>
      <c r="AJ140" s="40"/>
      <c r="AK140" s="40"/>
      <c r="AL140" s="40"/>
      <c r="AM140" s="40"/>
      <c r="AN140" s="40"/>
      <c r="AO140" s="40"/>
      <c r="AP140" s="39"/>
      <c r="AQ140" s="40"/>
      <c r="AR140" s="38"/>
      <c r="AS140" s="39"/>
      <c r="AT140" s="40"/>
      <c r="AU140" s="38"/>
      <c r="AV140" s="38"/>
      <c r="AW140" s="38"/>
      <c r="AX140" s="38"/>
      <c r="AY140" s="38"/>
      <c r="AZ140" s="38"/>
      <c r="XEI140" s="41"/>
      <c r="XEJ140" s="41"/>
      <c r="XEK140" s="41"/>
      <c r="XEL140" s="41"/>
      <c r="XEM140" s="41"/>
      <c r="XEN140" s="41"/>
      <c r="XEO140" s="41"/>
      <c r="XEP140" s="41"/>
      <c r="XEQ140" s="41"/>
      <c r="XER140" s="41"/>
      <c r="XES140" s="41"/>
      <c r="XET140" s="41"/>
      <c r="XEU140" s="41"/>
      <c r="XEV140" s="41"/>
      <c r="XEW140" s="41"/>
      <c r="XEX140" s="41"/>
      <c r="XEY140" s="41"/>
      <c r="XEZ140" s="41"/>
      <c r="XFA140" s="41"/>
      <c r="XFB140" s="41"/>
      <c r="XFC140" s="41"/>
      <c r="XFD140" s="41"/>
    </row>
    <row r="141" spans="1:52 16363:16384" ht="24.75" customHeight="1">
      <c r="A141" s="1" t="s">
        <v>446</v>
      </c>
      <c r="B141" s="2" t="s">
        <v>1</v>
      </c>
      <c r="C141" s="2"/>
      <c r="D141" s="3" t="s">
        <v>447</v>
      </c>
      <c r="E141" s="3"/>
      <c r="F141" s="3"/>
      <c r="G141" s="3"/>
      <c r="H141" s="1"/>
      <c r="I141" s="4"/>
      <c r="J141" s="4"/>
      <c r="K141" s="4"/>
      <c r="L141" s="4"/>
      <c r="M141" s="4"/>
      <c r="N141" s="4"/>
      <c r="O141" s="8" t="s">
        <v>3</v>
      </c>
      <c r="P141" s="9" t="s">
        <v>4</v>
      </c>
      <c r="Q141" s="9"/>
    </row>
    <row r="142" spans="1:52 16363:16384" ht="23.25" customHeight="1">
      <c r="A142" s="10" t="s">
        <v>5</v>
      </c>
      <c r="B142" s="10" t="s">
        <v>6</v>
      </c>
      <c r="C142" s="10" t="s">
        <v>7</v>
      </c>
      <c r="D142" s="10" t="s">
        <v>8</v>
      </c>
      <c r="E142" s="10" t="s">
        <v>9</v>
      </c>
      <c r="F142" s="10" t="s">
        <v>10</v>
      </c>
      <c r="G142" s="10" t="s">
        <v>11</v>
      </c>
      <c r="H142" s="11" t="s">
        <v>12</v>
      </c>
      <c r="I142" s="12" t="s">
        <v>13</v>
      </c>
      <c r="J142" s="12" t="s">
        <v>14</v>
      </c>
      <c r="K142" s="10" t="s">
        <v>15</v>
      </c>
      <c r="L142" s="10" t="s">
        <v>16</v>
      </c>
      <c r="M142" s="10" t="s">
        <v>17</v>
      </c>
      <c r="N142" s="13" t="s">
        <v>18</v>
      </c>
      <c r="O142" s="8"/>
      <c r="P142" s="9"/>
      <c r="Q142" s="9"/>
      <c r="R142" s="14" t="s">
        <v>19</v>
      </c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 t="s">
        <v>20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5" t="s">
        <v>21</v>
      </c>
      <c r="AS142" s="15"/>
      <c r="AT142" s="15"/>
      <c r="AU142" s="16"/>
      <c r="AV142" s="16"/>
      <c r="AW142" s="16"/>
      <c r="AX142" s="16"/>
      <c r="AY142" s="16"/>
      <c r="AZ142" s="16"/>
    </row>
    <row r="143" spans="1:52 16363:16384" ht="36" customHeight="1">
      <c r="A143" s="10"/>
      <c r="B143" s="10"/>
      <c r="C143" s="10"/>
      <c r="D143" s="10"/>
      <c r="E143" s="10"/>
      <c r="F143" s="10"/>
      <c r="G143" s="10"/>
      <c r="H143" s="11"/>
      <c r="I143" s="12"/>
      <c r="J143" s="12"/>
      <c r="K143" s="10"/>
      <c r="L143" s="10"/>
      <c r="M143" s="10"/>
      <c r="N143" s="13"/>
      <c r="O143" s="8"/>
      <c r="P143" s="17" t="s">
        <v>22</v>
      </c>
      <c r="Q143" s="17" t="s">
        <v>23</v>
      </c>
      <c r="R143" s="15" t="s">
        <v>24</v>
      </c>
      <c r="S143" s="15" t="s">
        <v>25</v>
      </c>
      <c r="T143" s="15" t="s">
        <v>26</v>
      </c>
      <c r="U143" s="15" t="s">
        <v>27</v>
      </c>
      <c r="V143" s="15" t="s">
        <v>28</v>
      </c>
      <c r="W143" s="15" t="s">
        <v>29</v>
      </c>
      <c r="X143" s="15" t="s">
        <v>30</v>
      </c>
      <c r="Y143" s="15" t="s">
        <v>31</v>
      </c>
      <c r="Z143" s="15" t="s">
        <v>32</v>
      </c>
      <c r="AA143" s="15" t="s">
        <v>33</v>
      </c>
      <c r="AB143" s="15" t="s">
        <v>34</v>
      </c>
      <c r="AC143" s="15" t="s">
        <v>35</v>
      </c>
      <c r="AD143" s="18" t="s">
        <v>36</v>
      </c>
      <c r="AE143" s="15" t="s">
        <v>24</v>
      </c>
      <c r="AF143" s="15" t="s">
        <v>25</v>
      </c>
      <c r="AG143" s="15" t="s">
        <v>26</v>
      </c>
      <c r="AH143" s="15" t="s">
        <v>27</v>
      </c>
      <c r="AI143" s="15" t="s">
        <v>28</v>
      </c>
      <c r="AJ143" s="15" t="s">
        <v>29</v>
      </c>
      <c r="AK143" s="15" t="s">
        <v>30</v>
      </c>
      <c r="AL143" s="15" t="s">
        <v>31</v>
      </c>
      <c r="AM143" s="15" t="s">
        <v>32</v>
      </c>
      <c r="AN143" s="15" t="s">
        <v>33</v>
      </c>
      <c r="AO143" s="15" t="s">
        <v>34</v>
      </c>
      <c r="AP143" s="15" t="s">
        <v>35</v>
      </c>
      <c r="AQ143" s="18" t="s">
        <v>36</v>
      </c>
      <c r="AR143" s="15" t="s">
        <v>37</v>
      </c>
      <c r="AS143" s="15" t="s">
        <v>38</v>
      </c>
      <c r="AT143" s="19" t="s">
        <v>36</v>
      </c>
      <c r="AU143" s="20" t="s">
        <v>39</v>
      </c>
      <c r="AV143" s="20" t="s">
        <v>40</v>
      </c>
      <c r="AW143" s="20" t="s">
        <v>41</v>
      </c>
      <c r="AX143" s="20" t="s">
        <v>42</v>
      </c>
      <c r="AY143" s="20" t="s">
        <v>43</v>
      </c>
      <c r="AZ143" s="20" t="s">
        <v>44</v>
      </c>
    </row>
    <row r="144" spans="1:52 16363:16384" ht="12" customHeight="1">
      <c r="A144" s="21">
        <v>1</v>
      </c>
      <c r="B144" s="22" t="s">
        <v>447</v>
      </c>
      <c r="C144" s="23" t="s">
        <v>448</v>
      </c>
      <c r="D144" s="23" t="s">
        <v>449</v>
      </c>
      <c r="E144" s="23" t="s">
        <v>447</v>
      </c>
      <c r="F144" s="23" t="s">
        <v>449</v>
      </c>
      <c r="G144" s="23" t="s">
        <v>450</v>
      </c>
      <c r="H144" s="23" t="s">
        <v>449</v>
      </c>
      <c r="I144" s="23" t="s">
        <v>451</v>
      </c>
      <c r="J144" s="24" t="s">
        <v>452</v>
      </c>
      <c r="K144" s="25" t="s">
        <v>96</v>
      </c>
      <c r="L144" s="25" t="s">
        <v>68</v>
      </c>
      <c r="M144" s="26" t="s">
        <v>52</v>
      </c>
      <c r="N144" s="27" t="s">
        <v>453</v>
      </c>
      <c r="O144" s="28" t="s">
        <v>69</v>
      </c>
      <c r="P144" s="28" t="s">
        <v>56</v>
      </c>
      <c r="Q144" s="28" t="s">
        <v>55</v>
      </c>
      <c r="R144" s="29">
        <v>28000</v>
      </c>
      <c r="S144" s="29">
        <v>25000</v>
      </c>
      <c r="T144" s="29">
        <v>18000</v>
      </c>
      <c r="U144" s="29">
        <v>10000</v>
      </c>
      <c r="V144" s="29">
        <v>8000</v>
      </c>
      <c r="W144" s="29">
        <v>1000</v>
      </c>
      <c r="X144" s="29">
        <v>0</v>
      </c>
      <c r="Y144" s="29">
        <v>0</v>
      </c>
      <c r="Z144" s="29">
        <v>1000</v>
      </c>
      <c r="AA144" s="29">
        <v>10000</v>
      </c>
      <c r="AB144" s="29">
        <v>20000</v>
      </c>
      <c r="AC144" s="29">
        <v>28000</v>
      </c>
      <c r="AD144" s="30">
        <f t="shared" ref="AD144:AD157" si="57">SUM(R144:AC144)</f>
        <v>149000</v>
      </c>
      <c r="AE144" s="31">
        <f t="shared" ref="AE144:AE157" si="58">R144</f>
        <v>28000</v>
      </c>
      <c r="AF144" s="31">
        <f t="shared" ref="AF144:AF157" si="59">S144</f>
        <v>25000</v>
      </c>
      <c r="AG144" s="31">
        <f t="shared" ref="AG144:AG157" si="60">T144</f>
        <v>18000</v>
      </c>
      <c r="AH144" s="31">
        <f t="shared" ref="AH144:AH157" si="61">U144</f>
        <v>10000</v>
      </c>
      <c r="AI144" s="31">
        <f t="shared" ref="AI144:AI157" si="62">V144</f>
        <v>8000</v>
      </c>
      <c r="AJ144" s="31">
        <f t="shared" ref="AJ144:AJ157" si="63">W144</f>
        <v>1000</v>
      </c>
      <c r="AK144" s="31">
        <f t="shared" ref="AK144:AK157" si="64">X144</f>
        <v>0</v>
      </c>
      <c r="AL144" s="31">
        <f t="shared" ref="AL144:AL157" si="65">Y144</f>
        <v>0</v>
      </c>
      <c r="AM144" s="31">
        <f t="shared" ref="AM144:AM157" si="66">Z144</f>
        <v>1000</v>
      </c>
      <c r="AN144" s="31">
        <f t="shared" ref="AN144:AN157" si="67">AA144</f>
        <v>10000</v>
      </c>
      <c r="AO144" s="31">
        <f t="shared" ref="AO144:AO157" si="68">AB144</f>
        <v>20000</v>
      </c>
      <c r="AP144" s="31">
        <f t="shared" ref="AP144:AP157" si="69">AC144</f>
        <v>28000</v>
      </c>
      <c r="AQ144" s="30">
        <f t="shared" ref="AQ144:AQ157" si="70">SUM(AE144:AP144)</f>
        <v>149000</v>
      </c>
      <c r="AR144" s="32" t="s">
        <v>57</v>
      </c>
      <c r="AS144" s="33">
        <v>46752</v>
      </c>
      <c r="AT144" s="30">
        <f t="shared" ref="AT144:AT157" si="71">AD144+AQ144</f>
        <v>298000</v>
      </c>
      <c r="AU144" s="34" t="s">
        <v>58</v>
      </c>
      <c r="AV144" s="34" t="s">
        <v>59</v>
      </c>
      <c r="AW144" s="34" t="s">
        <v>60</v>
      </c>
      <c r="AX144" s="34" t="s">
        <v>61</v>
      </c>
      <c r="AY144" s="34" t="s">
        <v>61</v>
      </c>
      <c r="AZ144" s="33">
        <v>46022</v>
      </c>
    </row>
    <row r="145" spans="1:52" ht="12" customHeight="1">
      <c r="A145" s="21">
        <v>2</v>
      </c>
      <c r="B145" s="22" t="s">
        <v>447</v>
      </c>
      <c r="C145" s="23" t="s">
        <v>448</v>
      </c>
      <c r="D145" s="23" t="s">
        <v>449</v>
      </c>
      <c r="E145" s="22" t="s">
        <v>447</v>
      </c>
      <c r="F145" s="23" t="s">
        <v>449</v>
      </c>
      <c r="G145" s="23" t="s">
        <v>454</v>
      </c>
      <c r="H145" s="23" t="s">
        <v>455</v>
      </c>
      <c r="I145" s="23" t="s">
        <v>456</v>
      </c>
      <c r="J145" s="24" t="s">
        <v>457</v>
      </c>
      <c r="K145" s="25" t="s">
        <v>96</v>
      </c>
      <c r="L145" s="25" t="s">
        <v>68</v>
      </c>
      <c r="M145" s="26" t="s">
        <v>52</v>
      </c>
      <c r="N145" s="27" t="s">
        <v>453</v>
      </c>
      <c r="O145" s="28" t="s">
        <v>69</v>
      </c>
      <c r="P145" s="28" t="s">
        <v>56</v>
      </c>
      <c r="Q145" s="28" t="s">
        <v>55</v>
      </c>
      <c r="R145" s="29">
        <v>25000</v>
      </c>
      <c r="S145" s="29">
        <v>21000</v>
      </c>
      <c r="T145" s="29">
        <v>17000</v>
      </c>
      <c r="U145" s="29">
        <v>12000</v>
      </c>
      <c r="V145" s="29">
        <v>10000</v>
      </c>
      <c r="W145" s="29">
        <v>4000</v>
      </c>
      <c r="X145" s="29">
        <v>3000</v>
      </c>
      <c r="Y145" s="29">
        <v>3000</v>
      </c>
      <c r="Z145" s="29">
        <v>3000</v>
      </c>
      <c r="AA145" s="29">
        <v>10000</v>
      </c>
      <c r="AB145" s="29">
        <v>19000</v>
      </c>
      <c r="AC145" s="29">
        <v>25000</v>
      </c>
      <c r="AD145" s="30">
        <f t="shared" si="57"/>
        <v>152000</v>
      </c>
      <c r="AE145" s="31">
        <f t="shared" si="58"/>
        <v>25000</v>
      </c>
      <c r="AF145" s="31">
        <f t="shared" si="59"/>
        <v>21000</v>
      </c>
      <c r="AG145" s="31">
        <f t="shared" si="60"/>
        <v>17000</v>
      </c>
      <c r="AH145" s="31">
        <f t="shared" si="61"/>
        <v>12000</v>
      </c>
      <c r="AI145" s="31">
        <f t="shared" si="62"/>
        <v>10000</v>
      </c>
      <c r="AJ145" s="31">
        <f t="shared" si="63"/>
        <v>4000</v>
      </c>
      <c r="AK145" s="31">
        <f t="shared" si="64"/>
        <v>3000</v>
      </c>
      <c r="AL145" s="31">
        <f t="shared" si="65"/>
        <v>3000</v>
      </c>
      <c r="AM145" s="31">
        <f t="shared" si="66"/>
        <v>3000</v>
      </c>
      <c r="AN145" s="31">
        <f t="shared" si="67"/>
        <v>10000</v>
      </c>
      <c r="AO145" s="31">
        <f t="shared" si="68"/>
        <v>19000</v>
      </c>
      <c r="AP145" s="31">
        <f t="shared" si="69"/>
        <v>25000</v>
      </c>
      <c r="AQ145" s="30">
        <f t="shared" si="70"/>
        <v>152000</v>
      </c>
      <c r="AR145" s="32" t="s">
        <v>57</v>
      </c>
      <c r="AS145" s="33">
        <v>46752</v>
      </c>
      <c r="AT145" s="30">
        <f t="shared" si="71"/>
        <v>304000</v>
      </c>
      <c r="AU145" s="34" t="s">
        <v>58</v>
      </c>
      <c r="AV145" s="34" t="s">
        <v>59</v>
      </c>
      <c r="AW145" s="34" t="s">
        <v>60</v>
      </c>
      <c r="AX145" s="34" t="s">
        <v>61</v>
      </c>
      <c r="AY145" s="34" t="s">
        <v>61</v>
      </c>
      <c r="AZ145" s="33">
        <v>46022</v>
      </c>
    </row>
    <row r="146" spans="1:52" ht="12" customHeight="1">
      <c r="A146" s="21">
        <v>3</v>
      </c>
      <c r="B146" s="22" t="s">
        <v>447</v>
      </c>
      <c r="C146" s="23" t="s">
        <v>448</v>
      </c>
      <c r="D146" s="23" t="s">
        <v>449</v>
      </c>
      <c r="E146" s="22" t="s">
        <v>447</v>
      </c>
      <c r="F146" s="23" t="s">
        <v>449</v>
      </c>
      <c r="G146" s="23" t="s">
        <v>458</v>
      </c>
      <c r="H146" s="23" t="s">
        <v>459</v>
      </c>
      <c r="I146" s="23" t="s">
        <v>460</v>
      </c>
      <c r="J146" s="24" t="s">
        <v>461</v>
      </c>
      <c r="K146" s="25" t="s">
        <v>67</v>
      </c>
      <c r="L146" s="25" t="s">
        <v>68</v>
      </c>
      <c r="M146" s="26" t="s">
        <v>52</v>
      </c>
      <c r="N146" s="27" t="s">
        <v>453</v>
      </c>
      <c r="O146" s="28" t="s">
        <v>69</v>
      </c>
      <c r="P146" s="28" t="s">
        <v>56</v>
      </c>
      <c r="Q146" s="28" t="s">
        <v>55</v>
      </c>
      <c r="R146" s="29">
        <v>10000</v>
      </c>
      <c r="S146" s="29">
        <v>10000</v>
      </c>
      <c r="T146" s="29">
        <v>10000</v>
      </c>
      <c r="U146" s="29">
        <v>10000</v>
      </c>
      <c r="V146" s="29">
        <v>10000</v>
      </c>
      <c r="W146" s="29">
        <v>10000</v>
      </c>
      <c r="X146" s="29">
        <v>10000</v>
      </c>
      <c r="Y146" s="29">
        <v>10000</v>
      </c>
      <c r="Z146" s="29">
        <v>10000</v>
      </c>
      <c r="AA146" s="29">
        <v>10000</v>
      </c>
      <c r="AB146" s="29">
        <v>10000</v>
      </c>
      <c r="AC146" s="29">
        <v>10000</v>
      </c>
      <c r="AD146" s="30">
        <f t="shared" si="57"/>
        <v>120000</v>
      </c>
      <c r="AE146" s="31">
        <f t="shared" si="58"/>
        <v>10000</v>
      </c>
      <c r="AF146" s="31">
        <f t="shared" si="59"/>
        <v>10000</v>
      </c>
      <c r="AG146" s="31">
        <f t="shared" si="60"/>
        <v>10000</v>
      </c>
      <c r="AH146" s="31">
        <f t="shared" si="61"/>
        <v>10000</v>
      </c>
      <c r="AI146" s="31">
        <f t="shared" si="62"/>
        <v>10000</v>
      </c>
      <c r="AJ146" s="31">
        <f t="shared" si="63"/>
        <v>10000</v>
      </c>
      <c r="AK146" s="31">
        <f t="shared" si="64"/>
        <v>10000</v>
      </c>
      <c r="AL146" s="31">
        <f t="shared" si="65"/>
        <v>10000</v>
      </c>
      <c r="AM146" s="31">
        <f t="shared" si="66"/>
        <v>10000</v>
      </c>
      <c r="AN146" s="31">
        <f t="shared" si="67"/>
        <v>10000</v>
      </c>
      <c r="AO146" s="31">
        <f t="shared" si="68"/>
        <v>10000</v>
      </c>
      <c r="AP146" s="31">
        <f t="shared" si="69"/>
        <v>10000</v>
      </c>
      <c r="AQ146" s="30">
        <f t="shared" si="70"/>
        <v>120000</v>
      </c>
      <c r="AR146" s="32" t="s">
        <v>57</v>
      </c>
      <c r="AS146" s="33">
        <v>46752</v>
      </c>
      <c r="AT146" s="30">
        <f t="shared" si="71"/>
        <v>240000</v>
      </c>
      <c r="AU146" s="34" t="s">
        <v>58</v>
      </c>
      <c r="AV146" s="34" t="s">
        <v>59</v>
      </c>
      <c r="AW146" s="34" t="s">
        <v>60</v>
      </c>
      <c r="AX146" s="34" t="s">
        <v>61</v>
      </c>
      <c r="AY146" s="34" t="s">
        <v>61</v>
      </c>
      <c r="AZ146" s="33">
        <v>46022</v>
      </c>
    </row>
    <row r="147" spans="1:52" ht="12" customHeight="1">
      <c r="A147" s="21">
        <v>4</v>
      </c>
      <c r="B147" s="22" t="s">
        <v>447</v>
      </c>
      <c r="C147" s="23" t="s">
        <v>448</v>
      </c>
      <c r="D147" s="23" t="s">
        <v>449</v>
      </c>
      <c r="E147" s="22" t="s">
        <v>447</v>
      </c>
      <c r="F147" s="23" t="s">
        <v>449</v>
      </c>
      <c r="G147" s="23" t="s">
        <v>462</v>
      </c>
      <c r="H147" s="23" t="s">
        <v>463</v>
      </c>
      <c r="I147" s="23" t="s">
        <v>464</v>
      </c>
      <c r="J147" s="24" t="s">
        <v>50</v>
      </c>
      <c r="K147" s="25" t="s">
        <v>134</v>
      </c>
      <c r="L147" s="25">
        <v>1317</v>
      </c>
      <c r="M147" s="26" t="s">
        <v>112</v>
      </c>
      <c r="N147" s="27" t="s">
        <v>453</v>
      </c>
      <c r="O147" s="28" t="s">
        <v>69</v>
      </c>
      <c r="P147" s="28" t="s">
        <v>56</v>
      </c>
      <c r="Q147" s="28" t="s">
        <v>55</v>
      </c>
      <c r="R147" s="29">
        <v>450000</v>
      </c>
      <c r="S147" s="29">
        <v>400000</v>
      </c>
      <c r="T147" s="29">
        <v>350000</v>
      </c>
      <c r="U147" s="29">
        <v>290000</v>
      </c>
      <c r="V147" s="29">
        <v>200000</v>
      </c>
      <c r="W147" s="29">
        <v>135000</v>
      </c>
      <c r="X147" s="29">
        <v>135000</v>
      </c>
      <c r="Y147" s="29">
        <v>135000</v>
      </c>
      <c r="Z147" s="29">
        <v>185000</v>
      </c>
      <c r="AA147" s="29">
        <v>270000</v>
      </c>
      <c r="AB147" s="29">
        <v>370000</v>
      </c>
      <c r="AC147" s="29">
        <v>400000</v>
      </c>
      <c r="AD147" s="30">
        <f t="shared" si="57"/>
        <v>3320000</v>
      </c>
      <c r="AE147" s="31">
        <f t="shared" si="58"/>
        <v>450000</v>
      </c>
      <c r="AF147" s="31">
        <f t="shared" si="59"/>
        <v>400000</v>
      </c>
      <c r="AG147" s="31">
        <f t="shared" si="60"/>
        <v>350000</v>
      </c>
      <c r="AH147" s="31">
        <f t="shared" si="61"/>
        <v>290000</v>
      </c>
      <c r="AI147" s="31">
        <f t="shared" si="62"/>
        <v>200000</v>
      </c>
      <c r="AJ147" s="31">
        <f t="shared" si="63"/>
        <v>135000</v>
      </c>
      <c r="AK147" s="31">
        <f t="shared" si="64"/>
        <v>135000</v>
      </c>
      <c r="AL147" s="31">
        <f t="shared" si="65"/>
        <v>135000</v>
      </c>
      <c r="AM147" s="31">
        <f t="shared" si="66"/>
        <v>185000</v>
      </c>
      <c r="AN147" s="31">
        <f t="shared" si="67"/>
        <v>270000</v>
      </c>
      <c r="AO147" s="31">
        <f t="shared" si="68"/>
        <v>370000</v>
      </c>
      <c r="AP147" s="31">
        <f t="shared" si="69"/>
        <v>400000</v>
      </c>
      <c r="AQ147" s="30">
        <f t="shared" si="70"/>
        <v>3320000</v>
      </c>
      <c r="AR147" s="32" t="s">
        <v>57</v>
      </c>
      <c r="AS147" s="33">
        <v>46752</v>
      </c>
      <c r="AT147" s="30">
        <f t="shared" si="71"/>
        <v>6640000</v>
      </c>
      <c r="AU147" s="34" t="s">
        <v>58</v>
      </c>
      <c r="AV147" s="34" t="s">
        <v>59</v>
      </c>
      <c r="AW147" s="34" t="s">
        <v>60</v>
      </c>
      <c r="AX147" s="34" t="s">
        <v>61</v>
      </c>
      <c r="AY147" s="34" t="s">
        <v>61</v>
      </c>
      <c r="AZ147" s="33">
        <v>46022</v>
      </c>
    </row>
    <row r="148" spans="1:52" ht="12" customHeight="1">
      <c r="A148" s="21">
        <v>5</v>
      </c>
      <c r="B148" s="22" t="s">
        <v>447</v>
      </c>
      <c r="C148" s="23" t="s">
        <v>448</v>
      </c>
      <c r="D148" s="23" t="s">
        <v>449</v>
      </c>
      <c r="E148" s="22" t="s">
        <v>447</v>
      </c>
      <c r="F148" s="23" t="s">
        <v>449</v>
      </c>
      <c r="G148" s="23" t="s">
        <v>462</v>
      </c>
      <c r="H148" s="23" t="s">
        <v>465</v>
      </c>
      <c r="I148" s="23" t="s">
        <v>466</v>
      </c>
      <c r="J148" s="24" t="s">
        <v>50</v>
      </c>
      <c r="K148" s="25" t="s">
        <v>51</v>
      </c>
      <c r="L148" s="25">
        <v>154</v>
      </c>
      <c r="M148" s="26" t="s">
        <v>52</v>
      </c>
      <c r="N148" s="27" t="s">
        <v>453</v>
      </c>
      <c r="O148" s="28" t="s">
        <v>69</v>
      </c>
      <c r="P148" s="28" t="s">
        <v>56</v>
      </c>
      <c r="Q148" s="28" t="s">
        <v>55</v>
      </c>
      <c r="R148" s="29">
        <v>9500</v>
      </c>
      <c r="S148" s="29">
        <v>9000</v>
      </c>
      <c r="T148" s="29">
        <v>7500</v>
      </c>
      <c r="U148" s="29">
        <v>7000</v>
      </c>
      <c r="V148" s="29">
        <v>5000</v>
      </c>
      <c r="W148" s="29">
        <v>2500</v>
      </c>
      <c r="X148" s="29">
        <v>2000</v>
      </c>
      <c r="Y148" s="29">
        <v>2000</v>
      </c>
      <c r="Z148" s="29">
        <v>3000</v>
      </c>
      <c r="AA148" s="29">
        <v>7500</v>
      </c>
      <c r="AB148" s="29">
        <v>9500</v>
      </c>
      <c r="AC148" s="29">
        <v>9500</v>
      </c>
      <c r="AD148" s="30">
        <f t="shared" si="57"/>
        <v>74000</v>
      </c>
      <c r="AE148" s="31">
        <f t="shared" si="58"/>
        <v>9500</v>
      </c>
      <c r="AF148" s="31">
        <f t="shared" si="59"/>
        <v>9000</v>
      </c>
      <c r="AG148" s="31">
        <f t="shared" si="60"/>
        <v>7500</v>
      </c>
      <c r="AH148" s="31">
        <f t="shared" si="61"/>
        <v>7000</v>
      </c>
      <c r="AI148" s="31">
        <f t="shared" si="62"/>
        <v>5000</v>
      </c>
      <c r="AJ148" s="31">
        <f t="shared" si="63"/>
        <v>2500</v>
      </c>
      <c r="AK148" s="31">
        <f t="shared" si="64"/>
        <v>2000</v>
      </c>
      <c r="AL148" s="31">
        <f t="shared" si="65"/>
        <v>2000</v>
      </c>
      <c r="AM148" s="31">
        <f t="shared" si="66"/>
        <v>3000</v>
      </c>
      <c r="AN148" s="31">
        <f t="shared" si="67"/>
        <v>7500</v>
      </c>
      <c r="AO148" s="31">
        <f t="shared" si="68"/>
        <v>9500</v>
      </c>
      <c r="AP148" s="31">
        <f t="shared" si="69"/>
        <v>9500</v>
      </c>
      <c r="AQ148" s="30">
        <f t="shared" si="70"/>
        <v>74000</v>
      </c>
      <c r="AR148" s="32" t="s">
        <v>57</v>
      </c>
      <c r="AS148" s="33">
        <v>46752</v>
      </c>
      <c r="AT148" s="30">
        <f t="shared" si="71"/>
        <v>148000</v>
      </c>
      <c r="AU148" s="34" t="s">
        <v>58</v>
      </c>
      <c r="AV148" s="34" t="s">
        <v>59</v>
      </c>
      <c r="AW148" s="34" t="s">
        <v>60</v>
      </c>
      <c r="AX148" s="34" t="s">
        <v>61</v>
      </c>
      <c r="AY148" s="34" t="s">
        <v>61</v>
      </c>
      <c r="AZ148" s="33">
        <v>46022</v>
      </c>
    </row>
    <row r="149" spans="1:52" ht="12" customHeight="1">
      <c r="A149" s="21">
        <v>6</v>
      </c>
      <c r="B149" s="22" t="s">
        <v>447</v>
      </c>
      <c r="C149" s="23" t="s">
        <v>448</v>
      </c>
      <c r="D149" s="23" t="s">
        <v>449</v>
      </c>
      <c r="E149" s="22" t="s">
        <v>447</v>
      </c>
      <c r="F149" s="23" t="s">
        <v>449</v>
      </c>
      <c r="G149" s="23" t="s">
        <v>467</v>
      </c>
      <c r="H149" s="23" t="s">
        <v>468</v>
      </c>
      <c r="I149" s="23" t="s">
        <v>469</v>
      </c>
      <c r="J149" s="24" t="s">
        <v>470</v>
      </c>
      <c r="K149" s="25" t="s">
        <v>67</v>
      </c>
      <c r="L149" s="25" t="s">
        <v>68</v>
      </c>
      <c r="M149" s="26" t="s">
        <v>52</v>
      </c>
      <c r="N149" s="27" t="s">
        <v>453</v>
      </c>
      <c r="O149" s="28" t="s">
        <v>69</v>
      </c>
      <c r="P149" s="28" t="s">
        <v>56</v>
      </c>
      <c r="Q149" s="28" t="s">
        <v>55</v>
      </c>
      <c r="R149" s="29">
        <v>2500</v>
      </c>
      <c r="S149" s="29">
        <v>2500</v>
      </c>
      <c r="T149" s="29">
        <v>1500</v>
      </c>
      <c r="U149" s="29">
        <v>1500</v>
      </c>
      <c r="V149" s="29">
        <v>1000</v>
      </c>
      <c r="W149" s="29">
        <v>1000</v>
      </c>
      <c r="X149" s="29">
        <v>1000</v>
      </c>
      <c r="Y149" s="29">
        <v>1000</v>
      </c>
      <c r="Z149" s="29">
        <v>1500</v>
      </c>
      <c r="AA149" s="29">
        <v>2000</v>
      </c>
      <c r="AB149" s="29">
        <v>2000</v>
      </c>
      <c r="AC149" s="29">
        <v>2500</v>
      </c>
      <c r="AD149" s="30">
        <f t="shared" si="57"/>
        <v>20000</v>
      </c>
      <c r="AE149" s="31">
        <f t="shared" si="58"/>
        <v>2500</v>
      </c>
      <c r="AF149" s="31">
        <f t="shared" si="59"/>
        <v>2500</v>
      </c>
      <c r="AG149" s="31">
        <f t="shared" si="60"/>
        <v>1500</v>
      </c>
      <c r="AH149" s="31">
        <f t="shared" si="61"/>
        <v>1500</v>
      </c>
      <c r="AI149" s="31">
        <f t="shared" si="62"/>
        <v>1000</v>
      </c>
      <c r="AJ149" s="31">
        <f t="shared" si="63"/>
        <v>1000</v>
      </c>
      <c r="AK149" s="31">
        <f t="shared" si="64"/>
        <v>1000</v>
      </c>
      <c r="AL149" s="31">
        <f t="shared" si="65"/>
        <v>1000</v>
      </c>
      <c r="AM149" s="31">
        <f t="shared" si="66"/>
        <v>1500</v>
      </c>
      <c r="AN149" s="31">
        <f t="shared" si="67"/>
        <v>2000</v>
      </c>
      <c r="AO149" s="31">
        <f t="shared" si="68"/>
        <v>2000</v>
      </c>
      <c r="AP149" s="31">
        <f t="shared" si="69"/>
        <v>2500</v>
      </c>
      <c r="AQ149" s="30">
        <f t="shared" si="70"/>
        <v>20000</v>
      </c>
      <c r="AR149" s="32" t="s">
        <v>57</v>
      </c>
      <c r="AS149" s="33">
        <v>46752</v>
      </c>
      <c r="AT149" s="30">
        <f t="shared" si="71"/>
        <v>40000</v>
      </c>
      <c r="AU149" s="34" t="s">
        <v>58</v>
      </c>
      <c r="AV149" s="34" t="s">
        <v>59</v>
      </c>
      <c r="AW149" s="34" t="s">
        <v>60</v>
      </c>
      <c r="AX149" s="34" t="s">
        <v>61</v>
      </c>
      <c r="AY149" s="34" t="s">
        <v>61</v>
      </c>
      <c r="AZ149" s="33">
        <v>46022</v>
      </c>
    </row>
    <row r="150" spans="1:52" ht="12" customHeight="1">
      <c r="A150" s="21">
        <v>7</v>
      </c>
      <c r="B150" s="22" t="s">
        <v>447</v>
      </c>
      <c r="C150" s="23" t="s">
        <v>448</v>
      </c>
      <c r="D150" s="23" t="s">
        <v>449</v>
      </c>
      <c r="E150" s="22" t="s">
        <v>447</v>
      </c>
      <c r="F150" s="23" t="s">
        <v>449</v>
      </c>
      <c r="G150" s="23" t="s">
        <v>471</v>
      </c>
      <c r="H150" s="23" t="s">
        <v>472</v>
      </c>
      <c r="I150" s="23" t="s">
        <v>473</v>
      </c>
      <c r="J150" s="24"/>
      <c r="K150" s="25" t="s">
        <v>51</v>
      </c>
      <c r="L150" s="25">
        <v>300</v>
      </c>
      <c r="M150" s="26" t="s">
        <v>52</v>
      </c>
      <c r="N150" s="27" t="s">
        <v>453</v>
      </c>
      <c r="O150" s="28" t="s">
        <v>69</v>
      </c>
      <c r="P150" s="28" t="s">
        <v>56</v>
      </c>
      <c r="Q150" s="28" t="s">
        <v>55</v>
      </c>
      <c r="R150" s="29">
        <v>10000</v>
      </c>
      <c r="S150" s="29">
        <v>9000</v>
      </c>
      <c r="T150" s="29">
        <v>8000</v>
      </c>
      <c r="U150" s="29">
        <v>6500</v>
      </c>
      <c r="V150" s="29">
        <v>5000</v>
      </c>
      <c r="W150" s="29">
        <v>5000</v>
      </c>
      <c r="X150" s="29">
        <v>4500</v>
      </c>
      <c r="Y150" s="29">
        <v>4500</v>
      </c>
      <c r="Z150" s="29">
        <v>5000</v>
      </c>
      <c r="AA150" s="29">
        <v>6500</v>
      </c>
      <c r="AB150" s="29">
        <v>9000</v>
      </c>
      <c r="AC150" s="29">
        <v>10000</v>
      </c>
      <c r="AD150" s="30">
        <f t="shared" si="57"/>
        <v>83000</v>
      </c>
      <c r="AE150" s="31">
        <f t="shared" si="58"/>
        <v>10000</v>
      </c>
      <c r="AF150" s="31">
        <f t="shared" si="59"/>
        <v>9000</v>
      </c>
      <c r="AG150" s="31">
        <f t="shared" si="60"/>
        <v>8000</v>
      </c>
      <c r="AH150" s="31">
        <f t="shared" si="61"/>
        <v>6500</v>
      </c>
      <c r="AI150" s="31">
        <f t="shared" si="62"/>
        <v>5000</v>
      </c>
      <c r="AJ150" s="31">
        <f t="shared" si="63"/>
        <v>5000</v>
      </c>
      <c r="AK150" s="31">
        <f t="shared" si="64"/>
        <v>4500</v>
      </c>
      <c r="AL150" s="31">
        <f t="shared" si="65"/>
        <v>4500</v>
      </c>
      <c r="AM150" s="31">
        <f t="shared" si="66"/>
        <v>5000</v>
      </c>
      <c r="AN150" s="31">
        <f t="shared" si="67"/>
        <v>6500</v>
      </c>
      <c r="AO150" s="31">
        <f t="shared" si="68"/>
        <v>9000</v>
      </c>
      <c r="AP150" s="31">
        <f t="shared" si="69"/>
        <v>10000</v>
      </c>
      <c r="AQ150" s="30">
        <f t="shared" si="70"/>
        <v>83000</v>
      </c>
      <c r="AR150" s="32" t="s">
        <v>57</v>
      </c>
      <c r="AS150" s="33">
        <v>46752</v>
      </c>
      <c r="AT150" s="30">
        <f t="shared" si="71"/>
        <v>166000</v>
      </c>
      <c r="AU150" s="34" t="s">
        <v>58</v>
      </c>
      <c r="AV150" s="34" t="s">
        <v>59</v>
      </c>
      <c r="AW150" s="34" t="s">
        <v>60</v>
      </c>
      <c r="AX150" s="34" t="s">
        <v>61</v>
      </c>
      <c r="AY150" s="34" t="s">
        <v>61</v>
      </c>
      <c r="AZ150" s="33">
        <v>46022</v>
      </c>
    </row>
    <row r="151" spans="1:52" ht="12" customHeight="1">
      <c r="A151" s="21">
        <v>8</v>
      </c>
      <c r="B151" s="22" t="s">
        <v>447</v>
      </c>
      <c r="C151" s="23" t="s">
        <v>448</v>
      </c>
      <c r="D151" s="23" t="s">
        <v>449</v>
      </c>
      <c r="E151" s="22" t="s">
        <v>474</v>
      </c>
      <c r="F151" s="23" t="s">
        <v>475</v>
      </c>
      <c r="G151" s="23" t="s">
        <v>476</v>
      </c>
      <c r="H151" s="23" t="s">
        <v>477</v>
      </c>
      <c r="I151" s="23" t="s">
        <v>478</v>
      </c>
      <c r="J151" s="24" t="s">
        <v>479</v>
      </c>
      <c r="K151" s="25" t="s">
        <v>83</v>
      </c>
      <c r="L151" s="25" t="s">
        <v>68</v>
      </c>
      <c r="M151" s="26" t="s">
        <v>52</v>
      </c>
      <c r="N151" s="27" t="s">
        <v>453</v>
      </c>
      <c r="O151" s="28" t="s">
        <v>54</v>
      </c>
      <c r="P151" s="28" t="s">
        <v>55</v>
      </c>
      <c r="Q151" s="28" t="s">
        <v>56</v>
      </c>
      <c r="R151" s="29">
        <v>900</v>
      </c>
      <c r="S151" s="29">
        <v>900</v>
      </c>
      <c r="T151" s="29">
        <v>1000</v>
      </c>
      <c r="U151" s="29">
        <v>1000</v>
      </c>
      <c r="V151" s="29">
        <v>1000</v>
      </c>
      <c r="W151" s="29">
        <v>800</v>
      </c>
      <c r="X151" s="29">
        <v>0</v>
      </c>
      <c r="Y151" s="29">
        <v>800</v>
      </c>
      <c r="Z151" s="29">
        <v>1000</v>
      </c>
      <c r="AA151" s="29">
        <v>1000</v>
      </c>
      <c r="AB151" s="29">
        <v>900</v>
      </c>
      <c r="AC151" s="29">
        <v>800</v>
      </c>
      <c r="AD151" s="30">
        <f t="shared" si="57"/>
        <v>10100</v>
      </c>
      <c r="AE151" s="31">
        <f t="shared" si="58"/>
        <v>900</v>
      </c>
      <c r="AF151" s="31">
        <f t="shared" si="59"/>
        <v>900</v>
      </c>
      <c r="AG151" s="31">
        <f t="shared" si="60"/>
        <v>1000</v>
      </c>
      <c r="AH151" s="31">
        <f t="shared" si="61"/>
        <v>1000</v>
      </c>
      <c r="AI151" s="31">
        <f t="shared" si="62"/>
        <v>1000</v>
      </c>
      <c r="AJ151" s="31">
        <f t="shared" si="63"/>
        <v>800</v>
      </c>
      <c r="AK151" s="31">
        <f t="shared" si="64"/>
        <v>0</v>
      </c>
      <c r="AL151" s="31">
        <f t="shared" si="65"/>
        <v>800</v>
      </c>
      <c r="AM151" s="31">
        <f t="shared" si="66"/>
        <v>1000</v>
      </c>
      <c r="AN151" s="31">
        <f t="shared" si="67"/>
        <v>1000</v>
      </c>
      <c r="AO151" s="31">
        <f t="shared" si="68"/>
        <v>900</v>
      </c>
      <c r="AP151" s="31">
        <f t="shared" si="69"/>
        <v>800</v>
      </c>
      <c r="AQ151" s="30">
        <f t="shared" si="70"/>
        <v>10100</v>
      </c>
      <c r="AR151" s="32" t="s">
        <v>57</v>
      </c>
      <c r="AS151" s="33">
        <v>46752</v>
      </c>
      <c r="AT151" s="30">
        <f t="shared" si="71"/>
        <v>20200</v>
      </c>
      <c r="AU151" s="34" t="s">
        <v>58</v>
      </c>
      <c r="AV151" s="34" t="s">
        <v>59</v>
      </c>
      <c r="AW151" s="34" t="s">
        <v>60</v>
      </c>
      <c r="AX151" s="34" t="s">
        <v>61</v>
      </c>
      <c r="AY151" s="34" t="s">
        <v>61</v>
      </c>
      <c r="AZ151" s="33">
        <v>46022</v>
      </c>
    </row>
    <row r="152" spans="1:52" ht="12" customHeight="1">
      <c r="A152" s="21">
        <v>9</v>
      </c>
      <c r="B152" s="22" t="s">
        <v>447</v>
      </c>
      <c r="C152" s="23" t="s">
        <v>448</v>
      </c>
      <c r="D152" s="23" t="s">
        <v>449</v>
      </c>
      <c r="E152" s="22" t="s">
        <v>474</v>
      </c>
      <c r="F152" s="23" t="s">
        <v>480</v>
      </c>
      <c r="G152" s="23" t="s">
        <v>481</v>
      </c>
      <c r="H152" s="23" t="s">
        <v>482</v>
      </c>
      <c r="I152" s="23" t="s">
        <v>483</v>
      </c>
      <c r="J152" s="24" t="s">
        <v>484</v>
      </c>
      <c r="K152" s="25" t="s">
        <v>51</v>
      </c>
      <c r="L152" s="25">
        <v>274</v>
      </c>
      <c r="M152" s="26" t="s">
        <v>52</v>
      </c>
      <c r="N152" s="27" t="s">
        <v>453</v>
      </c>
      <c r="O152" s="28" t="s">
        <v>54</v>
      </c>
      <c r="P152" s="28" t="s">
        <v>55</v>
      </c>
      <c r="Q152" s="28" t="s">
        <v>56</v>
      </c>
      <c r="R152" s="29">
        <v>60000</v>
      </c>
      <c r="S152" s="29">
        <v>60000</v>
      </c>
      <c r="T152" s="29">
        <v>50000</v>
      </c>
      <c r="U152" s="29">
        <v>35000</v>
      </c>
      <c r="V152" s="29">
        <v>15000</v>
      </c>
      <c r="W152" s="29">
        <v>2000</v>
      </c>
      <c r="X152" s="29">
        <v>0</v>
      </c>
      <c r="Y152" s="29">
        <v>0</v>
      </c>
      <c r="Z152" s="29">
        <v>12000</v>
      </c>
      <c r="AA152" s="29">
        <v>25000</v>
      </c>
      <c r="AB152" s="29">
        <v>55000</v>
      </c>
      <c r="AC152" s="29">
        <v>65000</v>
      </c>
      <c r="AD152" s="30">
        <f t="shared" si="57"/>
        <v>379000</v>
      </c>
      <c r="AE152" s="31">
        <f t="shared" si="58"/>
        <v>60000</v>
      </c>
      <c r="AF152" s="31">
        <f t="shared" si="59"/>
        <v>60000</v>
      </c>
      <c r="AG152" s="31">
        <f t="shared" si="60"/>
        <v>50000</v>
      </c>
      <c r="AH152" s="31">
        <f t="shared" si="61"/>
        <v>35000</v>
      </c>
      <c r="AI152" s="31">
        <f t="shared" si="62"/>
        <v>15000</v>
      </c>
      <c r="AJ152" s="31">
        <f t="shared" si="63"/>
        <v>2000</v>
      </c>
      <c r="AK152" s="31">
        <f t="shared" si="64"/>
        <v>0</v>
      </c>
      <c r="AL152" s="31">
        <f t="shared" si="65"/>
        <v>0</v>
      </c>
      <c r="AM152" s="31">
        <f t="shared" si="66"/>
        <v>12000</v>
      </c>
      <c r="AN152" s="31">
        <f t="shared" si="67"/>
        <v>25000</v>
      </c>
      <c r="AO152" s="31">
        <f t="shared" si="68"/>
        <v>55000</v>
      </c>
      <c r="AP152" s="31">
        <f t="shared" si="69"/>
        <v>65000</v>
      </c>
      <c r="AQ152" s="30">
        <f t="shared" si="70"/>
        <v>379000</v>
      </c>
      <c r="AR152" s="32" t="s">
        <v>57</v>
      </c>
      <c r="AS152" s="33">
        <v>46752</v>
      </c>
      <c r="AT152" s="30">
        <f t="shared" si="71"/>
        <v>758000</v>
      </c>
      <c r="AU152" s="34" t="s">
        <v>58</v>
      </c>
      <c r="AV152" s="34" t="s">
        <v>59</v>
      </c>
      <c r="AW152" s="34" t="s">
        <v>60</v>
      </c>
      <c r="AX152" s="34" t="s">
        <v>61</v>
      </c>
      <c r="AY152" s="34" t="s">
        <v>61</v>
      </c>
      <c r="AZ152" s="33">
        <v>46022</v>
      </c>
    </row>
    <row r="153" spans="1:52" ht="12" customHeight="1">
      <c r="A153" s="21">
        <v>10</v>
      </c>
      <c r="B153" s="22" t="s">
        <v>447</v>
      </c>
      <c r="C153" s="23" t="s">
        <v>448</v>
      </c>
      <c r="D153" s="23" t="s">
        <v>449</v>
      </c>
      <c r="E153" s="22" t="s">
        <v>474</v>
      </c>
      <c r="F153" s="23" t="s">
        <v>480</v>
      </c>
      <c r="G153" s="23" t="s">
        <v>481</v>
      </c>
      <c r="H153" s="23" t="s">
        <v>485</v>
      </c>
      <c r="I153" s="23" t="s">
        <v>486</v>
      </c>
      <c r="J153" s="24" t="s">
        <v>487</v>
      </c>
      <c r="K153" s="25" t="s">
        <v>51</v>
      </c>
      <c r="L153" s="25">
        <v>274</v>
      </c>
      <c r="M153" s="26" t="s">
        <v>52</v>
      </c>
      <c r="N153" s="27" t="s">
        <v>453</v>
      </c>
      <c r="O153" s="28" t="s">
        <v>54</v>
      </c>
      <c r="P153" s="28" t="s">
        <v>55</v>
      </c>
      <c r="Q153" s="28" t="s">
        <v>56</v>
      </c>
      <c r="R153" s="29">
        <v>60000</v>
      </c>
      <c r="S153" s="29">
        <v>60000</v>
      </c>
      <c r="T153" s="29">
        <v>45000</v>
      </c>
      <c r="U153" s="29">
        <v>35000</v>
      </c>
      <c r="V153" s="29">
        <v>15000</v>
      </c>
      <c r="W153" s="29">
        <v>0</v>
      </c>
      <c r="X153" s="29">
        <v>0</v>
      </c>
      <c r="Y153" s="29">
        <v>0</v>
      </c>
      <c r="Z153" s="29">
        <v>10000</v>
      </c>
      <c r="AA153" s="29">
        <v>30000</v>
      </c>
      <c r="AB153" s="29">
        <v>55000</v>
      </c>
      <c r="AC153" s="29">
        <v>65000</v>
      </c>
      <c r="AD153" s="30">
        <f t="shared" si="57"/>
        <v>375000</v>
      </c>
      <c r="AE153" s="31">
        <f t="shared" si="58"/>
        <v>60000</v>
      </c>
      <c r="AF153" s="31">
        <f t="shared" si="59"/>
        <v>60000</v>
      </c>
      <c r="AG153" s="31">
        <f t="shared" si="60"/>
        <v>45000</v>
      </c>
      <c r="AH153" s="31">
        <f t="shared" si="61"/>
        <v>35000</v>
      </c>
      <c r="AI153" s="31">
        <f t="shared" si="62"/>
        <v>15000</v>
      </c>
      <c r="AJ153" s="31">
        <f t="shared" si="63"/>
        <v>0</v>
      </c>
      <c r="AK153" s="31">
        <f t="shared" si="64"/>
        <v>0</v>
      </c>
      <c r="AL153" s="31">
        <f t="shared" si="65"/>
        <v>0</v>
      </c>
      <c r="AM153" s="31">
        <f t="shared" si="66"/>
        <v>10000</v>
      </c>
      <c r="AN153" s="31">
        <f t="shared" si="67"/>
        <v>30000</v>
      </c>
      <c r="AO153" s="31">
        <f t="shared" si="68"/>
        <v>55000</v>
      </c>
      <c r="AP153" s="31">
        <f t="shared" si="69"/>
        <v>65000</v>
      </c>
      <c r="AQ153" s="30">
        <f t="shared" si="70"/>
        <v>375000</v>
      </c>
      <c r="AR153" s="32" t="s">
        <v>57</v>
      </c>
      <c r="AS153" s="33">
        <v>46752</v>
      </c>
      <c r="AT153" s="30">
        <f t="shared" si="71"/>
        <v>750000</v>
      </c>
      <c r="AU153" s="34" t="s">
        <v>58</v>
      </c>
      <c r="AV153" s="34" t="s">
        <v>59</v>
      </c>
      <c r="AW153" s="34" t="s">
        <v>60</v>
      </c>
      <c r="AX153" s="34" t="s">
        <v>61</v>
      </c>
      <c r="AY153" s="34" t="s">
        <v>61</v>
      </c>
      <c r="AZ153" s="33">
        <v>46022</v>
      </c>
    </row>
    <row r="154" spans="1:52" ht="12" customHeight="1">
      <c r="A154" s="21">
        <v>11</v>
      </c>
      <c r="B154" s="22" t="s">
        <v>447</v>
      </c>
      <c r="C154" s="23" t="s">
        <v>448</v>
      </c>
      <c r="D154" s="23" t="s">
        <v>449</v>
      </c>
      <c r="E154" s="22" t="s">
        <v>488</v>
      </c>
      <c r="F154" s="23" t="s">
        <v>489</v>
      </c>
      <c r="G154" s="23" t="s">
        <v>488</v>
      </c>
      <c r="H154" s="23" t="s">
        <v>489</v>
      </c>
      <c r="I154" s="23" t="s">
        <v>490</v>
      </c>
      <c r="J154" s="24" t="s">
        <v>50</v>
      </c>
      <c r="K154" s="25" t="s">
        <v>51</v>
      </c>
      <c r="L154" s="25">
        <v>603</v>
      </c>
      <c r="M154" s="26" t="s">
        <v>52</v>
      </c>
      <c r="N154" s="27" t="s">
        <v>453</v>
      </c>
      <c r="O154" s="28" t="s">
        <v>54</v>
      </c>
      <c r="P154" s="28" t="s">
        <v>55</v>
      </c>
      <c r="Q154" s="28" t="s">
        <v>56</v>
      </c>
      <c r="R154" s="29">
        <v>77871</v>
      </c>
      <c r="S154" s="29">
        <v>64325</v>
      </c>
      <c r="T154" s="29">
        <v>65292</v>
      </c>
      <c r="U154" s="29">
        <v>41465</v>
      </c>
      <c r="V154" s="29">
        <v>9342</v>
      </c>
      <c r="W154" s="29">
        <v>3323</v>
      </c>
      <c r="X154" s="29">
        <v>2662</v>
      </c>
      <c r="Y154" s="29">
        <v>2002</v>
      </c>
      <c r="Z154" s="29">
        <v>2717</v>
      </c>
      <c r="AA154" s="29">
        <v>12000</v>
      </c>
      <c r="AB154" s="29">
        <v>72000</v>
      </c>
      <c r="AC154" s="29">
        <v>75000</v>
      </c>
      <c r="AD154" s="30">
        <f t="shared" si="57"/>
        <v>427999</v>
      </c>
      <c r="AE154" s="31">
        <f t="shared" si="58"/>
        <v>77871</v>
      </c>
      <c r="AF154" s="31">
        <f t="shared" si="59"/>
        <v>64325</v>
      </c>
      <c r="AG154" s="31">
        <f t="shared" si="60"/>
        <v>65292</v>
      </c>
      <c r="AH154" s="31">
        <f t="shared" si="61"/>
        <v>41465</v>
      </c>
      <c r="AI154" s="31">
        <f t="shared" si="62"/>
        <v>9342</v>
      </c>
      <c r="AJ154" s="31">
        <f t="shared" si="63"/>
        <v>3323</v>
      </c>
      <c r="AK154" s="31">
        <f t="shared" si="64"/>
        <v>2662</v>
      </c>
      <c r="AL154" s="31">
        <f t="shared" si="65"/>
        <v>2002</v>
      </c>
      <c r="AM154" s="31">
        <f t="shared" si="66"/>
        <v>2717</v>
      </c>
      <c r="AN154" s="31">
        <f t="shared" si="67"/>
        <v>12000</v>
      </c>
      <c r="AO154" s="31">
        <f t="shared" si="68"/>
        <v>72000</v>
      </c>
      <c r="AP154" s="31">
        <f t="shared" si="69"/>
        <v>75000</v>
      </c>
      <c r="AQ154" s="30">
        <f t="shared" si="70"/>
        <v>427999</v>
      </c>
      <c r="AR154" s="32" t="s">
        <v>57</v>
      </c>
      <c r="AS154" s="33">
        <v>46752</v>
      </c>
      <c r="AT154" s="30">
        <f t="shared" si="71"/>
        <v>855998</v>
      </c>
      <c r="AU154" s="34" t="s">
        <v>58</v>
      </c>
      <c r="AV154" s="34" t="s">
        <v>59</v>
      </c>
      <c r="AW154" s="34" t="s">
        <v>60</v>
      </c>
      <c r="AX154" s="34" t="s">
        <v>61</v>
      </c>
      <c r="AY154" s="34" t="s">
        <v>61</v>
      </c>
      <c r="AZ154" s="33">
        <v>46022</v>
      </c>
    </row>
    <row r="155" spans="1:52" ht="12" customHeight="1">
      <c r="A155" s="21">
        <v>12</v>
      </c>
      <c r="B155" s="22" t="s">
        <v>447</v>
      </c>
      <c r="C155" s="23" t="s">
        <v>448</v>
      </c>
      <c r="D155" s="23" t="s">
        <v>449</v>
      </c>
      <c r="E155" s="22" t="s">
        <v>488</v>
      </c>
      <c r="F155" s="23" t="s">
        <v>489</v>
      </c>
      <c r="G155" s="23" t="s">
        <v>488</v>
      </c>
      <c r="H155" s="23" t="s">
        <v>491</v>
      </c>
      <c r="I155" s="23" t="s">
        <v>492</v>
      </c>
      <c r="J155" s="24" t="s">
        <v>50</v>
      </c>
      <c r="K155" s="25" t="s">
        <v>51</v>
      </c>
      <c r="L155" s="25">
        <v>384</v>
      </c>
      <c r="M155" s="26" t="s">
        <v>52</v>
      </c>
      <c r="N155" s="27" t="s">
        <v>453</v>
      </c>
      <c r="O155" s="28" t="s">
        <v>54</v>
      </c>
      <c r="P155" s="28" t="s">
        <v>55</v>
      </c>
      <c r="Q155" s="28" t="s">
        <v>56</v>
      </c>
      <c r="R155" s="29">
        <v>42968</v>
      </c>
      <c r="S155" s="29">
        <v>31076</v>
      </c>
      <c r="T155" s="29">
        <v>36367</v>
      </c>
      <c r="U155" s="29">
        <v>18587</v>
      </c>
      <c r="V155" s="29">
        <v>3279</v>
      </c>
      <c r="W155" s="29">
        <v>1835</v>
      </c>
      <c r="X155" s="29">
        <v>1075</v>
      </c>
      <c r="Y155" s="29">
        <v>1504</v>
      </c>
      <c r="Z155" s="29">
        <v>1533</v>
      </c>
      <c r="AA155" s="29">
        <v>12000</v>
      </c>
      <c r="AB155" s="29">
        <v>38000</v>
      </c>
      <c r="AC155" s="29">
        <v>41000</v>
      </c>
      <c r="AD155" s="30">
        <f t="shared" si="57"/>
        <v>229224</v>
      </c>
      <c r="AE155" s="31">
        <f t="shared" si="58"/>
        <v>42968</v>
      </c>
      <c r="AF155" s="31">
        <f t="shared" si="59"/>
        <v>31076</v>
      </c>
      <c r="AG155" s="31">
        <f t="shared" si="60"/>
        <v>36367</v>
      </c>
      <c r="AH155" s="31">
        <f t="shared" si="61"/>
        <v>18587</v>
      </c>
      <c r="AI155" s="31">
        <f t="shared" si="62"/>
        <v>3279</v>
      </c>
      <c r="AJ155" s="31">
        <f t="shared" si="63"/>
        <v>1835</v>
      </c>
      <c r="AK155" s="31">
        <f t="shared" si="64"/>
        <v>1075</v>
      </c>
      <c r="AL155" s="31">
        <f t="shared" si="65"/>
        <v>1504</v>
      </c>
      <c r="AM155" s="31">
        <f t="shared" si="66"/>
        <v>1533</v>
      </c>
      <c r="AN155" s="31">
        <f t="shared" si="67"/>
        <v>12000</v>
      </c>
      <c r="AO155" s="31">
        <f t="shared" si="68"/>
        <v>38000</v>
      </c>
      <c r="AP155" s="31">
        <f t="shared" si="69"/>
        <v>41000</v>
      </c>
      <c r="AQ155" s="30">
        <f t="shared" si="70"/>
        <v>229224</v>
      </c>
      <c r="AR155" s="32" t="s">
        <v>57</v>
      </c>
      <c r="AS155" s="33">
        <v>46752</v>
      </c>
      <c r="AT155" s="30">
        <f t="shared" si="71"/>
        <v>458448</v>
      </c>
      <c r="AU155" s="34" t="s">
        <v>58</v>
      </c>
      <c r="AV155" s="34" t="s">
        <v>59</v>
      </c>
      <c r="AW155" s="34" t="s">
        <v>60</v>
      </c>
      <c r="AX155" s="34" t="s">
        <v>61</v>
      </c>
      <c r="AY155" s="34" t="s">
        <v>61</v>
      </c>
      <c r="AZ155" s="33">
        <v>46022</v>
      </c>
    </row>
    <row r="156" spans="1:52" ht="12" customHeight="1">
      <c r="A156" s="21">
        <v>13</v>
      </c>
      <c r="B156" s="22" t="s">
        <v>447</v>
      </c>
      <c r="C156" s="23" t="s">
        <v>448</v>
      </c>
      <c r="D156" s="23" t="s">
        <v>449</v>
      </c>
      <c r="E156" s="22" t="s">
        <v>493</v>
      </c>
      <c r="F156" s="23" t="s">
        <v>494</v>
      </c>
      <c r="G156" s="23" t="s">
        <v>495</v>
      </c>
      <c r="H156" s="23" t="s">
        <v>494</v>
      </c>
      <c r="I156" s="23" t="s">
        <v>496</v>
      </c>
      <c r="J156" s="24" t="s">
        <v>497</v>
      </c>
      <c r="K156" s="25" t="s">
        <v>67</v>
      </c>
      <c r="L156" s="25" t="s">
        <v>68</v>
      </c>
      <c r="M156" s="26" t="s">
        <v>52</v>
      </c>
      <c r="N156" s="27" t="s">
        <v>453</v>
      </c>
      <c r="O156" s="28" t="s">
        <v>54</v>
      </c>
      <c r="P156" s="28" t="s">
        <v>55</v>
      </c>
      <c r="Q156" s="28" t="s">
        <v>56</v>
      </c>
      <c r="R156" s="29">
        <v>15000</v>
      </c>
      <c r="S156" s="29">
        <v>12000</v>
      </c>
      <c r="T156" s="29">
        <v>10000</v>
      </c>
      <c r="U156" s="29">
        <v>10000</v>
      </c>
      <c r="V156" s="29">
        <v>5000</v>
      </c>
      <c r="W156" s="29">
        <v>5000</v>
      </c>
      <c r="X156" s="29">
        <v>3000</v>
      </c>
      <c r="Y156" s="29">
        <v>3000</v>
      </c>
      <c r="Z156" s="29">
        <v>10000</v>
      </c>
      <c r="AA156" s="29">
        <v>10000</v>
      </c>
      <c r="AB156" s="29">
        <v>15000</v>
      </c>
      <c r="AC156" s="29">
        <v>15000</v>
      </c>
      <c r="AD156" s="30">
        <f t="shared" si="57"/>
        <v>113000</v>
      </c>
      <c r="AE156" s="31">
        <f t="shared" si="58"/>
        <v>15000</v>
      </c>
      <c r="AF156" s="31">
        <f t="shared" si="59"/>
        <v>12000</v>
      </c>
      <c r="AG156" s="31">
        <f t="shared" si="60"/>
        <v>10000</v>
      </c>
      <c r="AH156" s="31">
        <f t="shared" si="61"/>
        <v>10000</v>
      </c>
      <c r="AI156" s="31">
        <f t="shared" si="62"/>
        <v>5000</v>
      </c>
      <c r="AJ156" s="31">
        <f t="shared" si="63"/>
        <v>5000</v>
      </c>
      <c r="AK156" s="31">
        <f t="shared" si="64"/>
        <v>3000</v>
      </c>
      <c r="AL156" s="31">
        <f t="shared" si="65"/>
        <v>3000</v>
      </c>
      <c r="AM156" s="31">
        <f t="shared" si="66"/>
        <v>10000</v>
      </c>
      <c r="AN156" s="31">
        <f t="shared" si="67"/>
        <v>10000</v>
      </c>
      <c r="AO156" s="31">
        <f t="shared" si="68"/>
        <v>15000</v>
      </c>
      <c r="AP156" s="31">
        <f t="shared" si="69"/>
        <v>15000</v>
      </c>
      <c r="AQ156" s="30">
        <f t="shared" si="70"/>
        <v>113000</v>
      </c>
      <c r="AR156" s="32" t="s">
        <v>57</v>
      </c>
      <c r="AS156" s="33">
        <v>46752</v>
      </c>
      <c r="AT156" s="30">
        <f t="shared" si="71"/>
        <v>226000</v>
      </c>
      <c r="AU156" s="34" t="s">
        <v>58</v>
      </c>
      <c r="AV156" s="34" t="s">
        <v>59</v>
      </c>
      <c r="AW156" s="34" t="s">
        <v>60</v>
      </c>
      <c r="AX156" s="34" t="s">
        <v>61</v>
      </c>
      <c r="AY156" s="34" t="s">
        <v>61</v>
      </c>
      <c r="AZ156" s="33">
        <v>46022</v>
      </c>
    </row>
    <row r="157" spans="1:52" ht="12" customHeight="1">
      <c r="A157" s="21">
        <v>14</v>
      </c>
      <c r="B157" s="22" t="s">
        <v>447</v>
      </c>
      <c r="C157" s="23" t="s">
        <v>448</v>
      </c>
      <c r="D157" s="23" t="s">
        <v>449</v>
      </c>
      <c r="E157" s="22" t="s">
        <v>498</v>
      </c>
      <c r="F157" s="23" t="s">
        <v>499</v>
      </c>
      <c r="G157" s="23" t="s">
        <v>498</v>
      </c>
      <c r="H157" s="23" t="s">
        <v>499</v>
      </c>
      <c r="I157" s="23" t="s">
        <v>500</v>
      </c>
      <c r="J157" s="24" t="s">
        <v>50</v>
      </c>
      <c r="K157" s="25" t="s">
        <v>51</v>
      </c>
      <c r="L157" s="25">
        <v>274</v>
      </c>
      <c r="M157" s="26" t="s">
        <v>52</v>
      </c>
      <c r="N157" s="27" t="s">
        <v>453</v>
      </c>
      <c r="O157" s="28" t="s">
        <v>54</v>
      </c>
      <c r="P157" s="28" t="s">
        <v>55</v>
      </c>
      <c r="Q157" s="28" t="s">
        <v>56</v>
      </c>
      <c r="R157" s="29">
        <v>150000</v>
      </c>
      <c r="S157" s="29">
        <v>120000</v>
      </c>
      <c r="T157" s="29">
        <v>120000</v>
      </c>
      <c r="U157" s="29">
        <v>80000</v>
      </c>
      <c r="V157" s="29">
        <v>50000</v>
      </c>
      <c r="W157" s="29">
        <v>20000</v>
      </c>
      <c r="X157" s="29">
        <v>10000</v>
      </c>
      <c r="Y157" s="29">
        <v>10000</v>
      </c>
      <c r="Z157" s="29">
        <v>30000</v>
      </c>
      <c r="AA157" s="29">
        <v>70000</v>
      </c>
      <c r="AB157" s="29">
        <v>100000</v>
      </c>
      <c r="AC157" s="29">
        <v>150000</v>
      </c>
      <c r="AD157" s="30">
        <f t="shared" si="57"/>
        <v>910000</v>
      </c>
      <c r="AE157" s="31">
        <f t="shared" si="58"/>
        <v>150000</v>
      </c>
      <c r="AF157" s="31">
        <f t="shared" si="59"/>
        <v>120000</v>
      </c>
      <c r="AG157" s="31">
        <f t="shared" si="60"/>
        <v>120000</v>
      </c>
      <c r="AH157" s="31">
        <f t="shared" si="61"/>
        <v>80000</v>
      </c>
      <c r="AI157" s="31">
        <f t="shared" si="62"/>
        <v>50000</v>
      </c>
      <c r="AJ157" s="31">
        <f t="shared" si="63"/>
        <v>20000</v>
      </c>
      <c r="AK157" s="31">
        <f t="shared" si="64"/>
        <v>10000</v>
      </c>
      <c r="AL157" s="31">
        <f t="shared" si="65"/>
        <v>10000</v>
      </c>
      <c r="AM157" s="31">
        <f t="shared" si="66"/>
        <v>30000</v>
      </c>
      <c r="AN157" s="31">
        <f t="shared" si="67"/>
        <v>70000</v>
      </c>
      <c r="AO157" s="31">
        <f t="shared" si="68"/>
        <v>100000</v>
      </c>
      <c r="AP157" s="31">
        <f t="shared" si="69"/>
        <v>150000</v>
      </c>
      <c r="AQ157" s="30">
        <f t="shared" si="70"/>
        <v>910000</v>
      </c>
      <c r="AR157" s="32" t="s">
        <v>57</v>
      </c>
      <c r="AS157" s="33">
        <v>46752</v>
      </c>
      <c r="AT157" s="30">
        <f t="shared" si="71"/>
        <v>1820000</v>
      </c>
      <c r="AU157" s="34" t="s">
        <v>58</v>
      </c>
      <c r="AV157" s="34" t="s">
        <v>59</v>
      </c>
      <c r="AW157" s="34" t="s">
        <v>60</v>
      </c>
      <c r="AX157" s="34" t="s">
        <v>61</v>
      </c>
      <c r="AY157" s="34" t="s">
        <v>61</v>
      </c>
      <c r="AZ157" s="33">
        <v>46022</v>
      </c>
    </row>
    <row r="158" spans="1:52" ht="12" customHeight="1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5"/>
      <c r="S158" s="5"/>
      <c r="T158" s="16"/>
      <c r="U158" s="7"/>
      <c r="V158" s="35"/>
      <c r="W158" s="16"/>
      <c r="X158" s="7"/>
      <c r="Y158" s="35"/>
      <c r="Z158" s="35"/>
      <c r="AA158" s="35"/>
      <c r="AB158" s="35"/>
      <c r="AC158" s="36" t="s">
        <v>88</v>
      </c>
      <c r="AD158" s="37">
        <f>SUM(AD144:AD157)</f>
        <v>6362323</v>
      </c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36" t="s">
        <v>88</v>
      </c>
      <c r="AQ158" s="37">
        <f>SUM(AQ144:AQ157)</f>
        <v>6362323</v>
      </c>
      <c r="AR158" s="35"/>
      <c r="AS158" s="36" t="s">
        <v>88</v>
      </c>
      <c r="AT158" s="37">
        <f>SUM(AT144:AT157)</f>
        <v>12724646</v>
      </c>
      <c r="AU158" s="35"/>
      <c r="AV158" s="35"/>
      <c r="AW158" s="35"/>
      <c r="AX158" s="35"/>
      <c r="AY158" s="35"/>
      <c r="AZ158" s="35"/>
    </row>
    <row r="159" spans="1:52" ht="24.75" customHeight="1">
      <c r="A159" s="1" t="s">
        <v>501</v>
      </c>
      <c r="B159" s="2" t="s">
        <v>1</v>
      </c>
      <c r="C159" s="2"/>
      <c r="D159" s="3" t="s">
        <v>502</v>
      </c>
      <c r="E159" s="3"/>
      <c r="F159" s="3"/>
      <c r="G159" s="3"/>
      <c r="H159" s="1"/>
      <c r="I159" s="4"/>
      <c r="J159" s="4"/>
      <c r="K159" s="4"/>
      <c r="L159" s="4"/>
      <c r="M159" s="4"/>
      <c r="N159" s="4"/>
      <c r="O159" s="8" t="s">
        <v>3</v>
      </c>
      <c r="P159" s="9" t="s">
        <v>4</v>
      </c>
      <c r="Q159" s="9"/>
    </row>
    <row r="160" spans="1:52" ht="23.25" customHeight="1">
      <c r="A160" s="10" t="s">
        <v>5</v>
      </c>
      <c r="B160" s="10" t="s">
        <v>6</v>
      </c>
      <c r="C160" s="10" t="s">
        <v>7</v>
      </c>
      <c r="D160" s="10" t="s">
        <v>8</v>
      </c>
      <c r="E160" s="10" t="s">
        <v>9</v>
      </c>
      <c r="F160" s="10" t="s">
        <v>10</v>
      </c>
      <c r="G160" s="10" t="s">
        <v>11</v>
      </c>
      <c r="H160" s="11" t="s">
        <v>12</v>
      </c>
      <c r="I160" s="12" t="s">
        <v>13</v>
      </c>
      <c r="J160" s="12" t="s">
        <v>14</v>
      </c>
      <c r="K160" s="10" t="s">
        <v>15</v>
      </c>
      <c r="L160" s="10" t="s">
        <v>16</v>
      </c>
      <c r="M160" s="10" t="s">
        <v>17</v>
      </c>
      <c r="N160" s="13" t="s">
        <v>18</v>
      </c>
      <c r="O160" s="8"/>
      <c r="P160" s="9"/>
      <c r="Q160" s="9"/>
      <c r="R160" s="14" t="s">
        <v>19</v>
      </c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 t="s">
        <v>20</v>
      </c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5" t="s">
        <v>21</v>
      </c>
      <c r="AS160" s="15"/>
      <c r="AT160" s="15"/>
      <c r="AU160" s="16"/>
      <c r="AV160" s="16"/>
      <c r="AW160" s="16"/>
      <c r="AX160" s="16"/>
      <c r="AY160" s="16"/>
      <c r="AZ160" s="16"/>
    </row>
    <row r="161" spans="1:52" ht="36" customHeight="1">
      <c r="A161" s="10"/>
      <c r="B161" s="10"/>
      <c r="C161" s="10"/>
      <c r="D161" s="10"/>
      <c r="E161" s="10"/>
      <c r="F161" s="10"/>
      <c r="G161" s="10"/>
      <c r="H161" s="11"/>
      <c r="I161" s="12"/>
      <c r="J161" s="12"/>
      <c r="K161" s="10"/>
      <c r="L161" s="10"/>
      <c r="M161" s="10"/>
      <c r="N161" s="13"/>
      <c r="O161" s="8"/>
      <c r="P161" s="17" t="s">
        <v>22</v>
      </c>
      <c r="Q161" s="17" t="s">
        <v>23</v>
      </c>
      <c r="R161" s="15" t="s">
        <v>24</v>
      </c>
      <c r="S161" s="15" t="s">
        <v>25</v>
      </c>
      <c r="T161" s="15" t="s">
        <v>26</v>
      </c>
      <c r="U161" s="15" t="s">
        <v>27</v>
      </c>
      <c r="V161" s="15" t="s">
        <v>28</v>
      </c>
      <c r="W161" s="15" t="s">
        <v>29</v>
      </c>
      <c r="X161" s="15" t="s">
        <v>30</v>
      </c>
      <c r="Y161" s="15" t="s">
        <v>31</v>
      </c>
      <c r="Z161" s="15" t="s">
        <v>32</v>
      </c>
      <c r="AA161" s="15" t="s">
        <v>33</v>
      </c>
      <c r="AB161" s="15" t="s">
        <v>34</v>
      </c>
      <c r="AC161" s="15" t="s">
        <v>35</v>
      </c>
      <c r="AD161" s="18" t="s">
        <v>36</v>
      </c>
      <c r="AE161" s="15" t="s">
        <v>24</v>
      </c>
      <c r="AF161" s="15" t="s">
        <v>25</v>
      </c>
      <c r="AG161" s="15" t="s">
        <v>26</v>
      </c>
      <c r="AH161" s="15" t="s">
        <v>27</v>
      </c>
      <c r="AI161" s="15" t="s">
        <v>28</v>
      </c>
      <c r="AJ161" s="15" t="s">
        <v>29</v>
      </c>
      <c r="AK161" s="15" t="s">
        <v>30</v>
      </c>
      <c r="AL161" s="15" t="s">
        <v>31</v>
      </c>
      <c r="AM161" s="15" t="s">
        <v>32</v>
      </c>
      <c r="AN161" s="15" t="s">
        <v>33</v>
      </c>
      <c r="AO161" s="15" t="s">
        <v>34</v>
      </c>
      <c r="AP161" s="15" t="s">
        <v>35</v>
      </c>
      <c r="AQ161" s="18" t="s">
        <v>36</v>
      </c>
      <c r="AR161" s="15" t="s">
        <v>37</v>
      </c>
      <c r="AS161" s="15" t="s">
        <v>38</v>
      </c>
      <c r="AT161" s="19" t="s">
        <v>36</v>
      </c>
      <c r="AU161" s="20" t="s">
        <v>39</v>
      </c>
      <c r="AV161" s="20" t="s">
        <v>40</v>
      </c>
      <c r="AW161" s="20" t="s">
        <v>41</v>
      </c>
      <c r="AX161" s="20" t="s">
        <v>42</v>
      </c>
      <c r="AY161" s="20" t="s">
        <v>43</v>
      </c>
      <c r="AZ161" s="20" t="s">
        <v>44</v>
      </c>
    </row>
    <row r="162" spans="1:52" ht="12" customHeight="1">
      <c r="A162" s="21">
        <v>1</v>
      </c>
      <c r="B162" s="23" t="s">
        <v>502</v>
      </c>
      <c r="C162" s="23" t="s">
        <v>503</v>
      </c>
      <c r="D162" s="23" t="s">
        <v>504</v>
      </c>
      <c r="E162" s="23" t="s">
        <v>502</v>
      </c>
      <c r="F162" s="23" t="s">
        <v>504</v>
      </c>
      <c r="G162" s="23" t="s">
        <v>505</v>
      </c>
      <c r="H162" s="23" t="s">
        <v>504</v>
      </c>
      <c r="I162" s="23" t="s">
        <v>506</v>
      </c>
      <c r="J162" s="24" t="s">
        <v>50</v>
      </c>
      <c r="K162" s="25" t="s">
        <v>51</v>
      </c>
      <c r="L162" s="25">
        <v>176</v>
      </c>
      <c r="M162" s="26" t="s">
        <v>52</v>
      </c>
      <c r="N162" s="27" t="s">
        <v>453</v>
      </c>
      <c r="O162" s="28" t="s">
        <v>54</v>
      </c>
      <c r="P162" s="28" t="s">
        <v>55</v>
      </c>
      <c r="Q162" s="28" t="s">
        <v>56</v>
      </c>
      <c r="R162" s="29">
        <v>60000</v>
      </c>
      <c r="S162" s="29">
        <v>40000</v>
      </c>
      <c r="T162" s="29">
        <v>35000</v>
      </c>
      <c r="U162" s="29">
        <v>25000</v>
      </c>
      <c r="V162" s="29">
        <v>15000</v>
      </c>
      <c r="W162" s="29">
        <v>5000</v>
      </c>
      <c r="X162" s="29">
        <v>5000</v>
      </c>
      <c r="Y162" s="29">
        <v>5000</v>
      </c>
      <c r="Z162" s="29">
        <v>15000</v>
      </c>
      <c r="AA162" s="29">
        <v>35000</v>
      </c>
      <c r="AB162" s="29">
        <v>40000</v>
      </c>
      <c r="AC162" s="29">
        <v>50000</v>
      </c>
      <c r="AD162" s="30">
        <f>SUM(R162:AC162)</f>
        <v>330000</v>
      </c>
      <c r="AE162" s="31">
        <f t="shared" ref="AE162:AP163" si="72">R162</f>
        <v>60000</v>
      </c>
      <c r="AF162" s="31">
        <f t="shared" si="72"/>
        <v>40000</v>
      </c>
      <c r="AG162" s="31">
        <f t="shared" si="72"/>
        <v>35000</v>
      </c>
      <c r="AH162" s="31">
        <f t="shared" si="72"/>
        <v>25000</v>
      </c>
      <c r="AI162" s="31">
        <f t="shared" si="72"/>
        <v>15000</v>
      </c>
      <c r="AJ162" s="31">
        <f t="shared" si="72"/>
        <v>5000</v>
      </c>
      <c r="AK162" s="31">
        <f t="shared" si="72"/>
        <v>5000</v>
      </c>
      <c r="AL162" s="31">
        <f t="shared" si="72"/>
        <v>5000</v>
      </c>
      <c r="AM162" s="31">
        <f t="shared" si="72"/>
        <v>15000</v>
      </c>
      <c r="AN162" s="31">
        <f t="shared" si="72"/>
        <v>35000</v>
      </c>
      <c r="AO162" s="31">
        <f t="shared" si="72"/>
        <v>40000</v>
      </c>
      <c r="AP162" s="31">
        <f t="shared" si="72"/>
        <v>50000</v>
      </c>
      <c r="AQ162" s="30">
        <f>SUM(AE162:AP162)</f>
        <v>330000</v>
      </c>
      <c r="AR162" s="32" t="s">
        <v>57</v>
      </c>
      <c r="AS162" s="33">
        <v>46752</v>
      </c>
      <c r="AT162" s="30">
        <f>AD162+AQ162</f>
        <v>660000</v>
      </c>
      <c r="AU162" s="34" t="s">
        <v>58</v>
      </c>
      <c r="AV162" s="34" t="s">
        <v>59</v>
      </c>
      <c r="AW162" s="34" t="s">
        <v>60</v>
      </c>
      <c r="AX162" s="34" t="s">
        <v>61</v>
      </c>
      <c r="AY162" s="34" t="s">
        <v>61</v>
      </c>
      <c r="AZ162" s="33">
        <v>46022</v>
      </c>
    </row>
    <row r="163" spans="1:52" ht="12" customHeight="1">
      <c r="A163" s="21">
        <v>2</v>
      </c>
      <c r="B163" s="23" t="s">
        <v>502</v>
      </c>
      <c r="C163" s="23" t="s">
        <v>503</v>
      </c>
      <c r="D163" s="23" t="s">
        <v>504</v>
      </c>
      <c r="E163" s="23" t="s">
        <v>502</v>
      </c>
      <c r="F163" s="23" t="s">
        <v>504</v>
      </c>
      <c r="G163" s="23" t="s">
        <v>505</v>
      </c>
      <c r="H163" s="23" t="s">
        <v>507</v>
      </c>
      <c r="I163" s="23" t="s">
        <v>508</v>
      </c>
      <c r="J163" s="24" t="s">
        <v>509</v>
      </c>
      <c r="K163" s="25" t="s">
        <v>67</v>
      </c>
      <c r="L163" s="25" t="s">
        <v>68</v>
      </c>
      <c r="M163" s="26" t="s">
        <v>52</v>
      </c>
      <c r="N163" s="27" t="s">
        <v>453</v>
      </c>
      <c r="O163" s="28" t="s">
        <v>54</v>
      </c>
      <c r="P163" s="28" t="s">
        <v>55</v>
      </c>
      <c r="Q163" s="28" t="s">
        <v>56</v>
      </c>
      <c r="R163" s="29">
        <v>10797</v>
      </c>
      <c r="S163" s="29">
        <v>10797</v>
      </c>
      <c r="T163" s="29">
        <v>7612</v>
      </c>
      <c r="U163" s="29">
        <v>7612</v>
      </c>
      <c r="V163" s="29">
        <v>2315</v>
      </c>
      <c r="W163" s="29">
        <v>2315</v>
      </c>
      <c r="X163" s="29">
        <v>5</v>
      </c>
      <c r="Y163" s="29">
        <v>5</v>
      </c>
      <c r="Z163" s="29">
        <v>1098</v>
      </c>
      <c r="AA163" s="29">
        <v>1098</v>
      </c>
      <c r="AB163" s="29">
        <v>8604</v>
      </c>
      <c r="AC163" s="29">
        <v>8604</v>
      </c>
      <c r="AD163" s="30">
        <f>SUM(R163:AC163)</f>
        <v>60862</v>
      </c>
      <c r="AE163" s="31">
        <f t="shared" si="72"/>
        <v>10797</v>
      </c>
      <c r="AF163" s="31">
        <f t="shared" si="72"/>
        <v>10797</v>
      </c>
      <c r="AG163" s="31">
        <f t="shared" si="72"/>
        <v>7612</v>
      </c>
      <c r="AH163" s="31">
        <f t="shared" si="72"/>
        <v>7612</v>
      </c>
      <c r="AI163" s="31">
        <f t="shared" si="72"/>
        <v>2315</v>
      </c>
      <c r="AJ163" s="31">
        <f t="shared" si="72"/>
        <v>2315</v>
      </c>
      <c r="AK163" s="31">
        <f t="shared" si="72"/>
        <v>5</v>
      </c>
      <c r="AL163" s="31">
        <f t="shared" si="72"/>
        <v>5</v>
      </c>
      <c r="AM163" s="31">
        <f t="shared" si="72"/>
        <v>1098</v>
      </c>
      <c r="AN163" s="31">
        <f t="shared" si="72"/>
        <v>1098</v>
      </c>
      <c r="AO163" s="31">
        <f t="shared" si="72"/>
        <v>8604</v>
      </c>
      <c r="AP163" s="31">
        <f t="shared" si="72"/>
        <v>8604</v>
      </c>
      <c r="AQ163" s="30">
        <f>SUM(AE163:AP163)</f>
        <v>60862</v>
      </c>
      <c r="AR163" s="32" t="s">
        <v>57</v>
      </c>
      <c r="AS163" s="33">
        <v>46752</v>
      </c>
      <c r="AT163" s="30">
        <f>AD163+AQ163</f>
        <v>121724</v>
      </c>
      <c r="AU163" s="34" t="s">
        <v>58</v>
      </c>
      <c r="AV163" s="34" t="s">
        <v>59</v>
      </c>
      <c r="AW163" s="34" t="s">
        <v>60</v>
      </c>
      <c r="AX163" s="34" t="s">
        <v>61</v>
      </c>
      <c r="AY163" s="34" t="s">
        <v>61</v>
      </c>
      <c r="AZ163" s="33">
        <v>46022</v>
      </c>
    </row>
    <row r="164" spans="1:52" ht="12" customHeight="1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5"/>
      <c r="S164" s="5"/>
      <c r="T164" s="16"/>
      <c r="U164" s="7"/>
      <c r="V164" s="35"/>
      <c r="W164" s="16"/>
      <c r="X164" s="7"/>
      <c r="Y164" s="35"/>
      <c r="Z164" s="35"/>
      <c r="AA164" s="35"/>
      <c r="AB164" s="35"/>
      <c r="AC164" s="36" t="s">
        <v>88</v>
      </c>
      <c r="AD164" s="37">
        <f>SUM(AD162:AD163)</f>
        <v>390862</v>
      </c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36" t="s">
        <v>88</v>
      </c>
      <c r="AQ164" s="37">
        <f>SUM(AQ162:AQ163)</f>
        <v>390862</v>
      </c>
      <c r="AR164" s="35"/>
      <c r="AS164" s="36" t="s">
        <v>88</v>
      </c>
      <c r="AT164" s="37">
        <f>SUM(AT162:AT163)</f>
        <v>781724</v>
      </c>
      <c r="AU164" s="35"/>
      <c r="AV164" s="35"/>
      <c r="AW164" s="35"/>
      <c r="AX164" s="35"/>
      <c r="AY164" s="35"/>
      <c r="AZ164" s="35"/>
    </row>
    <row r="165" spans="1:52" ht="24.75" customHeight="1">
      <c r="A165" s="1" t="s">
        <v>510</v>
      </c>
      <c r="B165" s="2" t="s">
        <v>1</v>
      </c>
      <c r="C165" s="2"/>
      <c r="D165" s="3" t="s">
        <v>511</v>
      </c>
      <c r="E165" s="3"/>
      <c r="F165" s="3"/>
      <c r="G165" s="3"/>
      <c r="H165" s="1"/>
      <c r="I165" s="4"/>
      <c r="J165" s="4"/>
      <c r="K165" s="4"/>
      <c r="L165" s="4"/>
      <c r="M165" s="4"/>
      <c r="N165" s="4"/>
      <c r="O165" s="8" t="s">
        <v>3</v>
      </c>
      <c r="P165" s="9" t="s">
        <v>4</v>
      </c>
      <c r="Q165" s="9"/>
    </row>
    <row r="166" spans="1:52" ht="23.25" customHeight="1">
      <c r="A166" s="10" t="s">
        <v>5</v>
      </c>
      <c r="B166" s="10" t="s">
        <v>6</v>
      </c>
      <c r="C166" s="10" t="s">
        <v>7</v>
      </c>
      <c r="D166" s="10" t="s">
        <v>8</v>
      </c>
      <c r="E166" s="10" t="s">
        <v>9</v>
      </c>
      <c r="F166" s="10" t="s">
        <v>10</v>
      </c>
      <c r="G166" s="10" t="s">
        <v>11</v>
      </c>
      <c r="H166" s="11" t="s">
        <v>12</v>
      </c>
      <c r="I166" s="12" t="s">
        <v>13</v>
      </c>
      <c r="J166" s="12" t="s">
        <v>14</v>
      </c>
      <c r="K166" s="10" t="s">
        <v>15</v>
      </c>
      <c r="L166" s="10" t="s">
        <v>16</v>
      </c>
      <c r="M166" s="10" t="s">
        <v>17</v>
      </c>
      <c r="N166" s="13" t="s">
        <v>18</v>
      </c>
      <c r="O166" s="8"/>
      <c r="P166" s="9"/>
      <c r="Q166" s="9"/>
      <c r="R166" s="14" t="s">
        <v>19</v>
      </c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 t="s">
        <v>20</v>
      </c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5" t="s">
        <v>21</v>
      </c>
      <c r="AS166" s="15"/>
      <c r="AT166" s="15"/>
      <c r="AU166" s="16"/>
      <c r="AV166" s="16"/>
      <c r="AW166" s="16"/>
      <c r="AX166" s="16"/>
      <c r="AY166" s="16"/>
      <c r="AZ166" s="16"/>
    </row>
    <row r="167" spans="1:52" ht="36" customHeight="1">
      <c r="A167" s="10"/>
      <c r="B167" s="10"/>
      <c r="C167" s="10"/>
      <c r="D167" s="10"/>
      <c r="E167" s="10"/>
      <c r="F167" s="10"/>
      <c r="G167" s="10"/>
      <c r="H167" s="11"/>
      <c r="I167" s="12"/>
      <c r="J167" s="12"/>
      <c r="K167" s="10"/>
      <c r="L167" s="10"/>
      <c r="M167" s="10"/>
      <c r="N167" s="13"/>
      <c r="O167" s="8"/>
      <c r="P167" s="17" t="s">
        <v>22</v>
      </c>
      <c r="Q167" s="17" t="s">
        <v>23</v>
      </c>
      <c r="R167" s="15" t="s">
        <v>24</v>
      </c>
      <c r="S167" s="15" t="s">
        <v>25</v>
      </c>
      <c r="T167" s="15" t="s">
        <v>26</v>
      </c>
      <c r="U167" s="15" t="s">
        <v>27</v>
      </c>
      <c r="V167" s="15" t="s">
        <v>28</v>
      </c>
      <c r="W167" s="15" t="s">
        <v>29</v>
      </c>
      <c r="X167" s="15" t="s">
        <v>30</v>
      </c>
      <c r="Y167" s="15" t="s">
        <v>31</v>
      </c>
      <c r="Z167" s="15" t="s">
        <v>32</v>
      </c>
      <c r="AA167" s="15" t="s">
        <v>33</v>
      </c>
      <c r="AB167" s="15" t="s">
        <v>34</v>
      </c>
      <c r="AC167" s="15" t="s">
        <v>35</v>
      </c>
      <c r="AD167" s="18" t="s">
        <v>36</v>
      </c>
      <c r="AE167" s="15" t="s">
        <v>24</v>
      </c>
      <c r="AF167" s="15" t="s">
        <v>25</v>
      </c>
      <c r="AG167" s="15" t="s">
        <v>26</v>
      </c>
      <c r="AH167" s="15" t="s">
        <v>27</v>
      </c>
      <c r="AI167" s="15" t="s">
        <v>28</v>
      </c>
      <c r="AJ167" s="15" t="s">
        <v>29</v>
      </c>
      <c r="AK167" s="15" t="s">
        <v>30</v>
      </c>
      <c r="AL167" s="15" t="s">
        <v>31</v>
      </c>
      <c r="AM167" s="15" t="s">
        <v>32</v>
      </c>
      <c r="AN167" s="15" t="s">
        <v>33</v>
      </c>
      <c r="AO167" s="15" t="s">
        <v>34</v>
      </c>
      <c r="AP167" s="15" t="s">
        <v>35</v>
      </c>
      <c r="AQ167" s="18" t="s">
        <v>36</v>
      </c>
      <c r="AR167" s="15" t="s">
        <v>37</v>
      </c>
      <c r="AS167" s="15" t="s">
        <v>38</v>
      </c>
      <c r="AT167" s="19" t="s">
        <v>36</v>
      </c>
      <c r="AU167" s="20" t="s">
        <v>39</v>
      </c>
      <c r="AV167" s="20" t="s">
        <v>40</v>
      </c>
      <c r="AW167" s="20" t="s">
        <v>41</v>
      </c>
      <c r="AX167" s="20" t="s">
        <v>42</v>
      </c>
      <c r="AY167" s="20" t="s">
        <v>43</v>
      </c>
      <c r="AZ167" s="20" t="s">
        <v>44</v>
      </c>
    </row>
    <row r="168" spans="1:52" ht="12" customHeight="1">
      <c r="A168" s="21">
        <v>1</v>
      </c>
      <c r="B168" s="23" t="s">
        <v>512</v>
      </c>
      <c r="C168" s="23" t="s">
        <v>513</v>
      </c>
      <c r="D168" s="23" t="s">
        <v>514</v>
      </c>
      <c r="E168" s="23" t="s">
        <v>511</v>
      </c>
      <c r="F168" s="23" t="s">
        <v>514</v>
      </c>
      <c r="G168" s="23" t="s">
        <v>511</v>
      </c>
      <c r="H168" s="23" t="s">
        <v>515</v>
      </c>
      <c r="I168" s="23" t="s">
        <v>516</v>
      </c>
      <c r="J168" s="24" t="s">
        <v>50</v>
      </c>
      <c r="K168" s="25" t="s">
        <v>51</v>
      </c>
      <c r="L168" s="25">
        <v>549</v>
      </c>
      <c r="M168" s="26" t="s">
        <v>52</v>
      </c>
      <c r="N168" s="27" t="s">
        <v>453</v>
      </c>
      <c r="O168" s="28" t="s">
        <v>54</v>
      </c>
      <c r="P168" s="28" t="s">
        <v>517</v>
      </c>
      <c r="Q168" s="28" t="s">
        <v>518</v>
      </c>
      <c r="R168" s="29">
        <v>170000</v>
      </c>
      <c r="S168" s="29">
        <v>160000</v>
      </c>
      <c r="T168" s="29">
        <v>150000</v>
      </c>
      <c r="U168" s="29">
        <v>100000</v>
      </c>
      <c r="V168" s="29">
        <v>65000</v>
      </c>
      <c r="W168" s="29">
        <v>35000</v>
      </c>
      <c r="X168" s="29">
        <v>25000</v>
      </c>
      <c r="Y168" s="29">
        <v>35000</v>
      </c>
      <c r="Z168" s="29">
        <v>60000</v>
      </c>
      <c r="AA168" s="29">
        <v>110000</v>
      </c>
      <c r="AB168" s="29">
        <v>140000</v>
      </c>
      <c r="AC168" s="29">
        <v>170000</v>
      </c>
      <c r="AD168" s="30">
        <f>SUM(R168:AC168)</f>
        <v>1220000</v>
      </c>
      <c r="AE168" s="31">
        <f t="shared" ref="AE168:AP169" si="73">R168</f>
        <v>170000</v>
      </c>
      <c r="AF168" s="31">
        <f t="shared" si="73"/>
        <v>160000</v>
      </c>
      <c r="AG168" s="31">
        <f t="shared" si="73"/>
        <v>150000</v>
      </c>
      <c r="AH168" s="31">
        <f t="shared" si="73"/>
        <v>100000</v>
      </c>
      <c r="AI168" s="31">
        <f t="shared" si="73"/>
        <v>65000</v>
      </c>
      <c r="AJ168" s="31">
        <f t="shared" si="73"/>
        <v>35000</v>
      </c>
      <c r="AK168" s="31">
        <f t="shared" si="73"/>
        <v>25000</v>
      </c>
      <c r="AL168" s="31">
        <f t="shared" si="73"/>
        <v>35000</v>
      </c>
      <c r="AM168" s="31">
        <f t="shared" si="73"/>
        <v>60000</v>
      </c>
      <c r="AN168" s="31">
        <f t="shared" si="73"/>
        <v>110000</v>
      </c>
      <c r="AO168" s="31">
        <f t="shared" si="73"/>
        <v>140000</v>
      </c>
      <c r="AP168" s="31">
        <f t="shared" si="73"/>
        <v>170000</v>
      </c>
      <c r="AQ168" s="30">
        <f>SUM(AE168:AP168)</f>
        <v>1220000</v>
      </c>
      <c r="AR168" s="32" t="s">
        <v>57</v>
      </c>
      <c r="AS168" s="33">
        <v>46752</v>
      </c>
      <c r="AT168" s="30">
        <f>AD168+AQ168</f>
        <v>2440000</v>
      </c>
      <c r="AU168" s="34" t="s">
        <v>58</v>
      </c>
      <c r="AV168" s="34" t="s">
        <v>59</v>
      </c>
      <c r="AW168" s="34" t="s">
        <v>60</v>
      </c>
      <c r="AX168" s="34" t="s">
        <v>61</v>
      </c>
      <c r="AY168" s="34" t="s">
        <v>61</v>
      </c>
      <c r="AZ168" s="33">
        <v>46022</v>
      </c>
    </row>
    <row r="169" spans="1:52" ht="12" customHeight="1">
      <c r="A169" s="21">
        <v>2</v>
      </c>
      <c r="B169" s="23" t="s">
        <v>512</v>
      </c>
      <c r="C169" s="23" t="s">
        <v>513</v>
      </c>
      <c r="D169" s="23" t="s">
        <v>514</v>
      </c>
      <c r="E169" s="23" t="s">
        <v>511</v>
      </c>
      <c r="F169" s="23" t="s">
        <v>514</v>
      </c>
      <c r="G169" s="23" t="s">
        <v>511</v>
      </c>
      <c r="H169" s="23" t="s">
        <v>519</v>
      </c>
      <c r="I169" s="23" t="s">
        <v>520</v>
      </c>
      <c r="J169" s="24" t="s">
        <v>50</v>
      </c>
      <c r="K169" s="25" t="s">
        <v>51</v>
      </c>
      <c r="L169" s="25">
        <v>176</v>
      </c>
      <c r="M169" s="26" t="s">
        <v>52</v>
      </c>
      <c r="N169" s="27" t="s">
        <v>453</v>
      </c>
      <c r="O169" s="28" t="s">
        <v>54</v>
      </c>
      <c r="P169" s="28" t="s">
        <v>55</v>
      </c>
      <c r="Q169" s="28" t="s">
        <v>56</v>
      </c>
      <c r="R169" s="29">
        <v>75000</v>
      </c>
      <c r="S169" s="29">
        <v>75000</v>
      </c>
      <c r="T169" s="29">
        <v>70000</v>
      </c>
      <c r="U169" s="29">
        <v>50000</v>
      </c>
      <c r="V169" s="29">
        <v>35000</v>
      </c>
      <c r="W169" s="29">
        <v>15000</v>
      </c>
      <c r="X169" s="29">
        <v>11000</v>
      </c>
      <c r="Y169" s="29">
        <v>11000</v>
      </c>
      <c r="Z169" s="29">
        <v>25000</v>
      </c>
      <c r="AA169" s="29">
        <v>45000</v>
      </c>
      <c r="AB169" s="29">
        <v>70000</v>
      </c>
      <c r="AC169" s="29">
        <v>80000</v>
      </c>
      <c r="AD169" s="30">
        <f>SUM(R169:AC169)</f>
        <v>562000</v>
      </c>
      <c r="AE169" s="31">
        <f t="shared" si="73"/>
        <v>75000</v>
      </c>
      <c r="AF169" s="31">
        <f t="shared" si="73"/>
        <v>75000</v>
      </c>
      <c r="AG169" s="31">
        <f t="shared" si="73"/>
        <v>70000</v>
      </c>
      <c r="AH169" s="31">
        <f t="shared" si="73"/>
        <v>50000</v>
      </c>
      <c r="AI169" s="31">
        <f t="shared" si="73"/>
        <v>35000</v>
      </c>
      <c r="AJ169" s="31">
        <f t="shared" si="73"/>
        <v>15000</v>
      </c>
      <c r="AK169" s="31">
        <f t="shared" si="73"/>
        <v>11000</v>
      </c>
      <c r="AL169" s="31">
        <f t="shared" si="73"/>
        <v>11000</v>
      </c>
      <c r="AM169" s="31">
        <f t="shared" si="73"/>
        <v>25000</v>
      </c>
      <c r="AN169" s="31">
        <f t="shared" si="73"/>
        <v>45000</v>
      </c>
      <c r="AO169" s="31">
        <f t="shared" si="73"/>
        <v>70000</v>
      </c>
      <c r="AP169" s="31">
        <f t="shared" si="73"/>
        <v>80000</v>
      </c>
      <c r="AQ169" s="30">
        <f>SUM(AE169:AP169)</f>
        <v>562000</v>
      </c>
      <c r="AR169" s="32" t="s">
        <v>57</v>
      </c>
      <c r="AS169" s="33">
        <v>46752</v>
      </c>
      <c r="AT169" s="30">
        <f>AD169+AQ169</f>
        <v>1124000</v>
      </c>
      <c r="AU169" s="34" t="s">
        <v>58</v>
      </c>
      <c r="AV169" s="34" t="s">
        <v>59</v>
      </c>
      <c r="AW169" s="34" t="s">
        <v>60</v>
      </c>
      <c r="AX169" s="34" t="s">
        <v>61</v>
      </c>
      <c r="AY169" s="34" t="s">
        <v>61</v>
      </c>
      <c r="AZ169" s="33">
        <v>46022</v>
      </c>
    </row>
    <row r="170" spans="1:52" ht="12" customHeight="1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5"/>
      <c r="S170" s="5"/>
      <c r="T170" s="16"/>
      <c r="U170" s="7"/>
      <c r="V170" s="35"/>
      <c r="W170" s="16"/>
      <c r="X170" s="7"/>
      <c r="Y170" s="35"/>
      <c r="Z170" s="35"/>
      <c r="AA170" s="35"/>
      <c r="AB170" s="35"/>
      <c r="AC170" s="36" t="s">
        <v>88</v>
      </c>
      <c r="AD170" s="37">
        <f>SUM(AD168:AD169)</f>
        <v>1782000</v>
      </c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36" t="s">
        <v>88</v>
      </c>
      <c r="AQ170" s="37">
        <f>SUM(AQ168:AQ169)</f>
        <v>1782000</v>
      </c>
      <c r="AR170" s="35"/>
      <c r="AS170" s="36" t="s">
        <v>88</v>
      </c>
      <c r="AT170" s="37">
        <f>SUM(AT168:AT169)</f>
        <v>3564000</v>
      </c>
      <c r="AU170" s="35"/>
      <c r="AV170" s="35"/>
      <c r="AW170" s="35"/>
      <c r="AX170" s="35"/>
      <c r="AY170" s="35"/>
      <c r="AZ170" s="35"/>
    </row>
    <row r="171" spans="1:52" ht="24.75" customHeight="1">
      <c r="A171" s="1" t="s">
        <v>521</v>
      </c>
      <c r="B171" s="2" t="s">
        <v>1</v>
      </c>
      <c r="C171" s="2"/>
      <c r="D171" s="3" t="s">
        <v>522</v>
      </c>
      <c r="E171" s="3"/>
      <c r="F171" s="3"/>
      <c r="G171" s="3"/>
      <c r="H171" s="1"/>
      <c r="I171" s="4"/>
      <c r="J171" s="4"/>
      <c r="K171" s="4"/>
      <c r="L171" s="4"/>
      <c r="M171" s="4"/>
      <c r="N171" s="4"/>
      <c r="O171" s="8" t="s">
        <v>3</v>
      </c>
      <c r="P171" s="9" t="s">
        <v>4</v>
      </c>
      <c r="Q171" s="9"/>
    </row>
    <row r="172" spans="1:52" ht="23.25" customHeight="1">
      <c r="A172" s="10" t="s">
        <v>5</v>
      </c>
      <c r="B172" s="10" t="s">
        <v>6</v>
      </c>
      <c r="C172" s="10" t="s">
        <v>7</v>
      </c>
      <c r="D172" s="10" t="s">
        <v>8</v>
      </c>
      <c r="E172" s="10" t="s">
        <v>9</v>
      </c>
      <c r="F172" s="10" t="s">
        <v>10</v>
      </c>
      <c r="G172" s="10" t="s">
        <v>11</v>
      </c>
      <c r="H172" s="11" t="s">
        <v>12</v>
      </c>
      <c r="I172" s="12" t="s">
        <v>13</v>
      </c>
      <c r="J172" s="12" t="s">
        <v>14</v>
      </c>
      <c r="K172" s="10" t="s">
        <v>15</v>
      </c>
      <c r="L172" s="10" t="s">
        <v>16</v>
      </c>
      <c r="M172" s="10" t="s">
        <v>17</v>
      </c>
      <c r="N172" s="13" t="s">
        <v>18</v>
      </c>
      <c r="O172" s="8"/>
      <c r="P172" s="9"/>
      <c r="Q172" s="9"/>
      <c r="R172" s="14" t="s">
        <v>19</v>
      </c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 t="s">
        <v>20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5" t="s">
        <v>21</v>
      </c>
      <c r="AS172" s="15"/>
      <c r="AT172" s="15"/>
      <c r="AU172" s="16"/>
      <c r="AV172" s="16"/>
      <c r="AW172" s="16"/>
      <c r="AX172" s="16"/>
      <c r="AY172" s="16"/>
      <c r="AZ172" s="16"/>
    </row>
    <row r="173" spans="1:52" ht="36" customHeight="1">
      <c r="A173" s="10"/>
      <c r="B173" s="10"/>
      <c r="C173" s="10"/>
      <c r="D173" s="10"/>
      <c r="E173" s="10"/>
      <c r="F173" s="10"/>
      <c r="G173" s="10"/>
      <c r="H173" s="11"/>
      <c r="I173" s="12"/>
      <c r="J173" s="12"/>
      <c r="K173" s="10"/>
      <c r="L173" s="10"/>
      <c r="M173" s="10"/>
      <c r="N173" s="13"/>
      <c r="O173" s="8"/>
      <c r="P173" s="17" t="s">
        <v>22</v>
      </c>
      <c r="Q173" s="17" t="s">
        <v>23</v>
      </c>
      <c r="R173" s="15" t="s">
        <v>24</v>
      </c>
      <c r="S173" s="15" t="s">
        <v>25</v>
      </c>
      <c r="T173" s="15" t="s">
        <v>26</v>
      </c>
      <c r="U173" s="15" t="s">
        <v>27</v>
      </c>
      <c r="V173" s="15" t="s">
        <v>28</v>
      </c>
      <c r="W173" s="15" t="s">
        <v>29</v>
      </c>
      <c r="X173" s="15" t="s">
        <v>30</v>
      </c>
      <c r="Y173" s="15" t="s">
        <v>31</v>
      </c>
      <c r="Z173" s="15" t="s">
        <v>32</v>
      </c>
      <c r="AA173" s="15" t="s">
        <v>33</v>
      </c>
      <c r="AB173" s="15" t="s">
        <v>34</v>
      </c>
      <c r="AC173" s="15" t="s">
        <v>35</v>
      </c>
      <c r="AD173" s="18" t="s">
        <v>36</v>
      </c>
      <c r="AE173" s="15" t="s">
        <v>24</v>
      </c>
      <c r="AF173" s="15" t="s">
        <v>25</v>
      </c>
      <c r="AG173" s="15" t="s">
        <v>26</v>
      </c>
      <c r="AH173" s="15" t="s">
        <v>27</v>
      </c>
      <c r="AI173" s="15" t="s">
        <v>28</v>
      </c>
      <c r="AJ173" s="15" t="s">
        <v>29</v>
      </c>
      <c r="AK173" s="15" t="s">
        <v>30</v>
      </c>
      <c r="AL173" s="15" t="s">
        <v>31</v>
      </c>
      <c r="AM173" s="15" t="s">
        <v>32</v>
      </c>
      <c r="AN173" s="15" t="s">
        <v>33</v>
      </c>
      <c r="AO173" s="15" t="s">
        <v>34</v>
      </c>
      <c r="AP173" s="15" t="s">
        <v>35</v>
      </c>
      <c r="AQ173" s="18" t="s">
        <v>36</v>
      </c>
      <c r="AR173" s="15" t="s">
        <v>37</v>
      </c>
      <c r="AS173" s="15" t="s">
        <v>38</v>
      </c>
      <c r="AT173" s="19" t="s">
        <v>36</v>
      </c>
      <c r="AU173" s="20" t="s">
        <v>39</v>
      </c>
      <c r="AV173" s="20" t="s">
        <v>40</v>
      </c>
      <c r="AW173" s="20" t="s">
        <v>41</v>
      </c>
      <c r="AX173" s="20" t="s">
        <v>42</v>
      </c>
      <c r="AY173" s="20" t="s">
        <v>43</v>
      </c>
      <c r="AZ173" s="20" t="s">
        <v>44</v>
      </c>
    </row>
    <row r="174" spans="1:52" ht="12" customHeight="1">
      <c r="A174" s="21">
        <v>1</v>
      </c>
      <c r="B174" s="23" t="s">
        <v>522</v>
      </c>
      <c r="C174" s="23" t="s">
        <v>523</v>
      </c>
      <c r="D174" s="23" t="s">
        <v>524</v>
      </c>
      <c r="E174" s="23" t="s">
        <v>522</v>
      </c>
      <c r="F174" s="23" t="s">
        <v>524</v>
      </c>
      <c r="G174" s="23" t="s">
        <v>522</v>
      </c>
      <c r="H174" s="23" t="s">
        <v>524</v>
      </c>
      <c r="I174" s="23" t="s">
        <v>525</v>
      </c>
      <c r="J174" s="24" t="s">
        <v>533</v>
      </c>
      <c r="K174" s="25" t="s">
        <v>51</v>
      </c>
      <c r="L174" s="25">
        <v>165</v>
      </c>
      <c r="M174" s="26" t="s">
        <v>52</v>
      </c>
      <c r="N174" s="27" t="s">
        <v>453</v>
      </c>
      <c r="O174" s="28" t="s">
        <v>54</v>
      </c>
      <c r="P174" s="28" t="s">
        <v>55</v>
      </c>
      <c r="Q174" s="28" t="s">
        <v>56</v>
      </c>
      <c r="R174" s="29">
        <v>50000</v>
      </c>
      <c r="S174" s="29">
        <v>45000</v>
      </c>
      <c r="T174" s="29">
        <v>35000</v>
      </c>
      <c r="U174" s="29">
        <v>30000</v>
      </c>
      <c r="V174" s="29">
        <v>10000</v>
      </c>
      <c r="W174" s="29">
        <v>10000</v>
      </c>
      <c r="X174" s="29">
        <v>5000</v>
      </c>
      <c r="Y174" s="29">
        <v>5000</v>
      </c>
      <c r="Z174" s="29">
        <v>15000</v>
      </c>
      <c r="AA174" s="29">
        <v>30000</v>
      </c>
      <c r="AB174" s="29">
        <v>45000</v>
      </c>
      <c r="AC174" s="29">
        <v>50000</v>
      </c>
      <c r="AD174" s="30">
        <f>SUM(R174:AC174)</f>
        <v>330000</v>
      </c>
      <c r="AE174" s="31">
        <f t="shared" ref="AE174:AP174" si="74">R174</f>
        <v>50000</v>
      </c>
      <c r="AF174" s="31">
        <f t="shared" si="74"/>
        <v>45000</v>
      </c>
      <c r="AG174" s="31">
        <f t="shared" si="74"/>
        <v>35000</v>
      </c>
      <c r="AH174" s="31">
        <f t="shared" si="74"/>
        <v>30000</v>
      </c>
      <c r="AI174" s="31">
        <f t="shared" si="74"/>
        <v>10000</v>
      </c>
      <c r="AJ174" s="31">
        <f t="shared" si="74"/>
        <v>10000</v>
      </c>
      <c r="AK174" s="31">
        <f t="shared" si="74"/>
        <v>5000</v>
      </c>
      <c r="AL174" s="31">
        <f t="shared" si="74"/>
        <v>5000</v>
      </c>
      <c r="AM174" s="31">
        <f t="shared" si="74"/>
        <v>15000</v>
      </c>
      <c r="AN174" s="31">
        <f t="shared" si="74"/>
        <v>30000</v>
      </c>
      <c r="AO174" s="31">
        <f t="shared" si="74"/>
        <v>45000</v>
      </c>
      <c r="AP174" s="31">
        <f t="shared" si="74"/>
        <v>50000</v>
      </c>
      <c r="AQ174" s="30">
        <f>SUM(AE174:AP174)</f>
        <v>330000</v>
      </c>
      <c r="AR174" s="32" t="s">
        <v>57</v>
      </c>
      <c r="AS174" s="33">
        <v>46752</v>
      </c>
      <c r="AT174" s="30">
        <f>AD174+AQ174</f>
        <v>660000</v>
      </c>
      <c r="AU174" s="34" t="s">
        <v>58</v>
      </c>
      <c r="AV174" s="34" t="s">
        <v>59</v>
      </c>
      <c r="AW174" s="34" t="s">
        <v>60</v>
      </c>
      <c r="AX174" s="34" t="s">
        <v>61</v>
      </c>
      <c r="AY174" s="34" t="s">
        <v>61</v>
      </c>
      <c r="AZ174" s="33">
        <v>46022</v>
      </c>
    </row>
    <row r="175" spans="1:52" ht="12" customHeight="1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5"/>
      <c r="S175" s="5"/>
      <c r="T175" s="16"/>
      <c r="U175" s="7"/>
      <c r="V175" s="35"/>
      <c r="W175" s="16"/>
      <c r="X175" s="7"/>
      <c r="Y175" s="35"/>
      <c r="Z175" s="35"/>
      <c r="AA175" s="35"/>
      <c r="AB175" s="35"/>
      <c r="AC175" s="36" t="s">
        <v>88</v>
      </c>
      <c r="AD175" s="37">
        <f>SUM(AD174:AD174)</f>
        <v>330000</v>
      </c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36" t="s">
        <v>88</v>
      </c>
      <c r="AQ175" s="37">
        <f>SUM(AQ174:AQ174)</f>
        <v>330000</v>
      </c>
      <c r="AR175" s="35"/>
      <c r="AS175" s="36" t="s">
        <v>88</v>
      </c>
      <c r="AT175" s="37">
        <f>SUM(AT174:AT174)</f>
        <v>660000</v>
      </c>
      <c r="AU175" s="35"/>
      <c r="AV175" s="35"/>
      <c r="AW175" s="35"/>
      <c r="AX175" s="35"/>
      <c r="AY175" s="35"/>
      <c r="AZ175" s="35"/>
    </row>
    <row r="176" spans="1:52" ht="12" customHeight="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5"/>
      <c r="S176" s="5"/>
      <c r="T176" s="16"/>
      <c r="U176" s="7"/>
      <c r="V176" s="35"/>
      <c r="W176" s="16"/>
      <c r="X176" s="7"/>
      <c r="Y176" s="35"/>
      <c r="Z176" s="35"/>
      <c r="AA176" s="35"/>
      <c r="AB176" s="35"/>
      <c r="AE176" s="7"/>
      <c r="AF176" s="16"/>
      <c r="AG176" s="7"/>
      <c r="AH176" s="7"/>
      <c r="AI176" s="7"/>
      <c r="AJ176" s="7"/>
      <c r="AK176" s="7"/>
      <c r="AL176" s="7"/>
      <c r="AM176" s="7"/>
      <c r="AN176" s="7"/>
      <c r="AO176" s="7"/>
      <c r="AP176" s="16"/>
      <c r="AQ176" s="7"/>
      <c r="AR176" s="35"/>
      <c r="AS176" s="16"/>
      <c r="AT176" s="7"/>
      <c r="AU176" s="35"/>
      <c r="AV176" s="35"/>
      <c r="AW176" s="35"/>
      <c r="AX176" s="35"/>
      <c r="AY176" s="35"/>
      <c r="AZ176" s="35"/>
    </row>
    <row r="177" spans="1:52 16363:16384" ht="12" customHeight="1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7"/>
      <c r="AR177" s="35"/>
      <c r="AS177" s="16"/>
      <c r="AT177" s="7"/>
      <c r="AU177" s="35"/>
      <c r="AV177" s="35"/>
      <c r="AW177" s="35"/>
      <c r="AX177" s="35"/>
      <c r="AY177" s="35"/>
      <c r="AZ177" s="35"/>
    </row>
    <row r="178" spans="1:52 16363:16384" ht="12" customHeight="1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5"/>
      <c r="S178" s="5"/>
      <c r="T178" s="16"/>
      <c r="U178" s="7"/>
      <c r="V178" s="35"/>
      <c r="W178" s="16"/>
      <c r="X178" s="7"/>
      <c r="Y178" s="35"/>
      <c r="Z178" s="35"/>
      <c r="AA178" s="35"/>
      <c r="AB178" s="35"/>
      <c r="AE178" s="7"/>
      <c r="AF178" s="16"/>
      <c r="AG178" s="7"/>
      <c r="AH178" s="7"/>
      <c r="AI178" s="7"/>
      <c r="AJ178" s="7"/>
      <c r="AK178" s="7"/>
      <c r="AL178" s="7"/>
      <c r="AM178" s="7"/>
      <c r="AN178" s="7"/>
      <c r="AO178" s="7"/>
      <c r="AP178" s="16"/>
      <c r="AQ178" s="7"/>
      <c r="AR178" s="35"/>
      <c r="AS178" s="16"/>
      <c r="AT178" s="7"/>
      <c r="AU178" s="35"/>
      <c r="AV178" s="35"/>
      <c r="AW178" s="35"/>
      <c r="AX178" s="35"/>
      <c r="AY178" s="35"/>
      <c r="AZ178" s="35"/>
      <c r="XEI178" s="43"/>
      <c r="XEJ178" s="43"/>
      <c r="XEK178" s="43"/>
      <c r="XEL178" s="43"/>
      <c r="XEM178" s="43"/>
      <c r="XEN178" s="43"/>
      <c r="XEO178" s="43"/>
      <c r="XEP178" s="43"/>
      <c r="XEQ178" s="43"/>
      <c r="XER178" s="43"/>
      <c r="XES178" s="43"/>
      <c r="XET178" s="43"/>
      <c r="XEU178" s="43"/>
      <c r="XEV178" s="43"/>
      <c r="XEW178" s="43"/>
      <c r="XEX178" s="43"/>
      <c r="XEY178" s="43"/>
      <c r="XEZ178" s="43"/>
      <c r="XFA178" s="43"/>
      <c r="XFB178" s="43"/>
      <c r="XFC178" s="43"/>
      <c r="XFD178" s="43"/>
    </row>
    <row r="179" spans="1:52 16363:16384" ht="12" customHeight="1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5"/>
      <c r="S179" s="5"/>
      <c r="T179" s="16"/>
      <c r="U179" s="7"/>
      <c r="V179" s="35"/>
      <c r="W179" s="16"/>
      <c r="X179" s="7"/>
      <c r="Y179" s="35"/>
      <c r="Z179" s="35"/>
      <c r="AA179" s="35"/>
      <c r="AB179" s="35"/>
      <c r="AE179" s="7"/>
      <c r="AF179" s="16"/>
      <c r="AG179" s="7"/>
      <c r="AH179" s="7"/>
      <c r="AI179" s="7"/>
      <c r="AJ179" s="7"/>
      <c r="AK179" s="7"/>
      <c r="AL179" s="7"/>
      <c r="AM179" s="7"/>
      <c r="AN179" s="7"/>
      <c r="AO179" s="7"/>
      <c r="AP179" s="16"/>
      <c r="AQ179" s="7"/>
      <c r="AR179" s="35"/>
      <c r="AS179" s="16"/>
      <c r="AT179" s="7"/>
      <c r="AU179" s="35"/>
      <c r="AV179" s="35"/>
      <c r="AW179" s="35"/>
      <c r="AX179" s="35"/>
      <c r="AY179" s="35"/>
      <c r="AZ179" s="35"/>
    </row>
    <row r="180" spans="1:52 16363:16384" ht="12" customHeight="1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5"/>
      <c r="S180" s="5"/>
      <c r="T180" s="16"/>
      <c r="U180" s="7"/>
      <c r="V180" s="35"/>
      <c r="W180" s="16"/>
      <c r="X180" s="7"/>
      <c r="Y180" s="35"/>
      <c r="Z180" s="35"/>
      <c r="AA180" s="35"/>
      <c r="AB180" s="35"/>
      <c r="AE180" s="7"/>
      <c r="AF180" s="16"/>
      <c r="AG180" s="7"/>
      <c r="AH180" s="7"/>
      <c r="AI180" s="7"/>
      <c r="AJ180" s="7"/>
      <c r="AK180" s="7"/>
      <c r="AL180" s="7"/>
      <c r="AM180" s="7"/>
      <c r="AN180" s="7"/>
      <c r="AO180" s="7"/>
      <c r="AP180" s="16"/>
      <c r="AQ180" s="7"/>
      <c r="AR180" s="35"/>
      <c r="AS180" s="16"/>
      <c r="AT180" s="7"/>
      <c r="AU180" s="35"/>
      <c r="AV180" s="35"/>
      <c r="AW180" s="35"/>
      <c r="AX180" s="35"/>
      <c r="AY180" s="35"/>
      <c r="AZ180" s="35"/>
      <c r="XEI180" s="43"/>
      <c r="XEJ180" s="43"/>
      <c r="XEK180" s="43"/>
      <c r="XEL180" s="43"/>
      <c r="XEM180" s="43"/>
      <c r="XEN180" s="43"/>
      <c r="XEO180" s="43"/>
      <c r="XEP180" s="43"/>
      <c r="XEQ180" s="43"/>
      <c r="XER180" s="43"/>
      <c r="XES180" s="43"/>
      <c r="XET180" s="43"/>
      <c r="XEU180" s="43"/>
      <c r="XEV180" s="43"/>
      <c r="XEW180" s="43"/>
      <c r="XEX180" s="43"/>
      <c r="XEY180" s="43"/>
      <c r="XEZ180" s="43"/>
      <c r="XFA180" s="43"/>
      <c r="XFB180" s="43"/>
      <c r="XFC180" s="43"/>
      <c r="XFD180" s="43"/>
    </row>
    <row r="181" spans="1:52 16363:16384" ht="12" customHeight="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5"/>
      <c r="S181" s="5"/>
      <c r="T181" s="16"/>
      <c r="U181" s="7"/>
      <c r="V181" s="35"/>
      <c r="W181" s="16"/>
      <c r="X181" s="7"/>
      <c r="Y181" s="35"/>
      <c r="Z181" s="35"/>
      <c r="AA181" s="35"/>
      <c r="AB181" s="35"/>
      <c r="AE181" s="7"/>
      <c r="AF181" s="16"/>
      <c r="AG181" s="7"/>
      <c r="AH181" s="7"/>
      <c r="AI181" s="7"/>
      <c r="AJ181" s="7"/>
      <c r="AK181" s="7"/>
      <c r="AL181" s="7"/>
      <c r="AM181" s="7"/>
      <c r="AN181" s="7"/>
      <c r="AO181" s="7"/>
      <c r="AP181" s="16"/>
      <c r="AQ181" s="7"/>
      <c r="AR181" s="35"/>
      <c r="AS181" s="16"/>
      <c r="AT181" s="7"/>
      <c r="AU181" s="35"/>
      <c r="AV181" s="35"/>
      <c r="AW181" s="35"/>
      <c r="AX181" s="35"/>
      <c r="AY181" s="35"/>
      <c r="AZ181" s="35"/>
    </row>
    <row r="182" spans="1:52 16363:16384" s="43" customFormat="1" ht="36.75" customHeight="1">
      <c r="E182" s="44" t="s">
        <v>526</v>
      </c>
      <c r="F182" s="44"/>
      <c r="G182" s="45">
        <f>AD12+AD18+AD36+AD44+AD75+AD82+AD108+AD116+AD122+AD128+AD133+AD139+AD158+AD164+AD170+AD175</f>
        <v>28826483</v>
      </c>
      <c r="H182" s="46"/>
      <c r="I182" s="46"/>
      <c r="J182" s="47"/>
    </row>
    <row r="183" spans="1:52 16363:16384" ht="12" customHeight="1">
      <c r="E183" s="43"/>
      <c r="F183" s="43"/>
      <c r="J183" s="7"/>
    </row>
    <row r="184" spans="1:52 16363:16384" s="43" customFormat="1" ht="36.75" customHeight="1">
      <c r="E184" s="44" t="s">
        <v>527</v>
      </c>
      <c r="F184" s="44"/>
      <c r="G184" s="45">
        <f>AQ12+AQ18+AQ36+AQ44+AQ75+AQ82+AQ108+AQ116+AQ122+AQ128+AQ133+AQ139+AQ158+AQ164+AQ170+AQ175</f>
        <v>28826483</v>
      </c>
      <c r="H184" s="46"/>
      <c r="I184" s="46"/>
      <c r="J184" s="47"/>
      <c r="XEI184" s="41"/>
      <c r="XEJ184" s="41"/>
      <c r="XEK184" s="41"/>
      <c r="XEL184" s="41"/>
      <c r="XEM184" s="41"/>
      <c r="XEN184" s="41"/>
      <c r="XEO184" s="41"/>
      <c r="XEP184" s="41"/>
      <c r="XEQ184" s="41"/>
      <c r="XER184" s="41"/>
      <c r="XES184" s="41"/>
      <c r="XET184" s="41"/>
      <c r="XEU184" s="41"/>
      <c r="XEV184" s="41"/>
      <c r="XEW184" s="41"/>
      <c r="XEX184" s="41"/>
      <c r="XEY184" s="41"/>
      <c r="XEZ184" s="41"/>
      <c r="XFA184" s="41"/>
      <c r="XFB184" s="41"/>
      <c r="XFC184" s="41"/>
      <c r="XFD184" s="41"/>
    </row>
    <row r="185" spans="1:52 16363:16384" ht="12" customHeight="1">
      <c r="E185" s="43"/>
      <c r="F185" s="43"/>
    </row>
    <row r="186" spans="1:52 16363:16384" s="43" customFormat="1" ht="36.75" customHeight="1">
      <c r="E186" s="44" t="s">
        <v>528</v>
      </c>
      <c r="F186" s="44"/>
      <c r="G186" s="45">
        <f>AT12+AT18+AT36+AT44+AT75+AT82+AT108+AT116+AT122+AT128+AT133+AT139+AT158+AT164+AT170+AT175</f>
        <v>57652966</v>
      </c>
      <c r="H186" s="46"/>
      <c r="I186" s="46"/>
      <c r="J186" s="47"/>
      <c r="XEI186" s="41"/>
      <c r="XEJ186" s="41"/>
      <c r="XEK186" s="41"/>
      <c r="XEL186" s="41"/>
      <c r="XEM186" s="41"/>
      <c r="XEN186" s="41"/>
      <c r="XEO186" s="41"/>
      <c r="XEP186" s="41"/>
      <c r="XEQ186" s="41"/>
      <c r="XER186" s="41"/>
      <c r="XES186" s="41"/>
      <c r="XET186" s="41"/>
      <c r="XEU186" s="41"/>
      <c r="XEV186" s="41"/>
      <c r="XEW186" s="41"/>
      <c r="XEX186" s="41"/>
      <c r="XEY186" s="41"/>
      <c r="XEZ186" s="41"/>
      <c r="XFA186" s="41"/>
      <c r="XFB186" s="41"/>
      <c r="XFC186" s="41"/>
      <c r="XFD186" s="41"/>
    </row>
    <row r="187" spans="1:52 16363:16384" ht="12" customHeight="1">
      <c r="G187" s="48"/>
      <c r="H187" s="48"/>
      <c r="P187" s="49"/>
    </row>
    <row r="188" spans="1:52 16363:16384">
      <c r="G188" s="48"/>
    </row>
    <row r="189" spans="1:52 16363:16384">
      <c r="H189" s="48"/>
    </row>
    <row r="190" spans="1:52 16363:16384">
      <c r="G190" s="48"/>
    </row>
    <row r="194" spans="18:43"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</row>
  </sheetData>
  <autoFilter ref="K1:P174" xr:uid="{00000000-0009-0000-0000-000000000000}"/>
  <mergeCells count="308">
    <mergeCell ref="B1:D2"/>
    <mergeCell ref="D3:G3"/>
    <mergeCell ref="O3:O5"/>
    <mergeCell ref="P3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R4:AD4"/>
    <mergeCell ref="AE4:AQ4"/>
    <mergeCell ref="D14:G14"/>
    <mergeCell ref="O14:O16"/>
    <mergeCell ref="P14:Q15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R15:AD15"/>
    <mergeCell ref="AE15:AQ15"/>
    <mergeCell ref="D20:G20"/>
    <mergeCell ref="O20:O22"/>
    <mergeCell ref="P20:Q21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R21:AD21"/>
    <mergeCell ref="AE21:AQ21"/>
    <mergeCell ref="D38:G38"/>
    <mergeCell ref="O38:O40"/>
    <mergeCell ref="P38:Q3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R39:AD39"/>
    <mergeCell ref="AE39:AQ39"/>
    <mergeCell ref="D46:G46"/>
    <mergeCell ref="O46:O48"/>
    <mergeCell ref="P46:Q47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R47:AD47"/>
    <mergeCell ref="AE47:AQ47"/>
    <mergeCell ref="D76:G76"/>
    <mergeCell ref="O76:O78"/>
    <mergeCell ref="P76:Q77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R77:AD77"/>
    <mergeCell ref="AE77:AQ77"/>
    <mergeCell ref="D84:G84"/>
    <mergeCell ref="O84:O86"/>
    <mergeCell ref="P84:Q85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R85:AD85"/>
    <mergeCell ref="AE85:AQ85"/>
    <mergeCell ref="D109:G109"/>
    <mergeCell ref="O109:O111"/>
    <mergeCell ref="P109:Q110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R110:AD110"/>
    <mergeCell ref="AE110:AQ110"/>
    <mergeCell ref="D117:G117"/>
    <mergeCell ref="O117:O119"/>
    <mergeCell ref="P117:Q118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R118:AD118"/>
    <mergeCell ref="AE118:AQ118"/>
    <mergeCell ref="D123:G123"/>
    <mergeCell ref="O123:O125"/>
    <mergeCell ref="P123:Q124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R124:AD124"/>
    <mergeCell ref="AE124:AQ124"/>
    <mergeCell ref="D129:G129"/>
    <mergeCell ref="O129:O131"/>
    <mergeCell ref="P129:Q130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R130:AD130"/>
    <mergeCell ref="AE130:AQ130"/>
    <mergeCell ref="D135:G135"/>
    <mergeCell ref="O135:O137"/>
    <mergeCell ref="P135:Q136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R136:AD136"/>
    <mergeCell ref="AE136:AQ136"/>
    <mergeCell ref="D141:G141"/>
    <mergeCell ref="O141:O143"/>
    <mergeCell ref="P141:Q142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R142:AD142"/>
    <mergeCell ref="AE142:AQ142"/>
    <mergeCell ref="D159:G159"/>
    <mergeCell ref="O159:O161"/>
    <mergeCell ref="P159:Q160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R160:AD160"/>
    <mergeCell ref="AE160:AQ160"/>
    <mergeCell ref="D165:G165"/>
    <mergeCell ref="O165:O167"/>
    <mergeCell ref="P165:Q166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E182:F182"/>
    <mergeCell ref="E184:F184"/>
    <mergeCell ref="E186:F186"/>
    <mergeCell ref="R166:AD166"/>
    <mergeCell ref="AE166:AQ166"/>
    <mergeCell ref="D171:G171"/>
    <mergeCell ref="O171:O173"/>
    <mergeCell ref="P171:Q17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R172:AD172"/>
    <mergeCell ref="AE172:AQ17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B24"/>
  <sheetViews>
    <sheetView tabSelected="1" topLeftCell="A8" zoomScaleNormal="100" workbookViewId="0">
      <selection activeCell="J10" sqref="J10"/>
    </sheetView>
  </sheetViews>
  <sheetFormatPr baseColWidth="10" defaultColWidth="8.6640625" defaultRowHeight="16"/>
  <cols>
    <col min="1" max="1" width="7.83203125" style="65" bestFit="1" customWidth="1"/>
    <col min="2" max="2" width="7.6640625" style="65" bestFit="1" customWidth="1"/>
    <col min="3" max="3" width="5.33203125" style="65" bestFit="1" customWidth="1"/>
    <col min="4" max="14" width="13.1640625" style="65" bestFit="1" customWidth="1"/>
    <col min="15" max="15" width="14.33203125" style="65" bestFit="1" customWidth="1"/>
    <col min="16" max="26" width="13.1640625" style="65" bestFit="1" customWidth="1"/>
    <col min="27" max="28" width="14.33203125" style="65" bestFit="1" customWidth="1"/>
    <col min="29" max="1012" width="8.6640625" style="65"/>
    <col min="1013" max="1021" width="10.5" style="65" customWidth="1"/>
    <col min="1022" max="16364" width="8.6640625" style="65"/>
    <col min="16365" max="16384" width="10.5" style="65" customWidth="1"/>
  </cols>
  <sheetData>
    <row r="2" spans="1:28" ht="136">
      <c r="A2" s="53" t="s">
        <v>529</v>
      </c>
      <c r="B2" s="54" t="s">
        <v>530</v>
      </c>
      <c r="C2" s="55" t="s">
        <v>531</v>
      </c>
      <c r="D2" s="56">
        <v>2026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>
        <v>2027</v>
      </c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7" t="s">
        <v>532</v>
      </c>
    </row>
    <row r="3" spans="1:28">
      <c r="A3" s="58"/>
      <c r="B3" s="54"/>
      <c r="C3" s="55"/>
      <c r="D3" s="59" t="s">
        <v>24</v>
      </c>
      <c r="E3" s="60" t="s">
        <v>25</v>
      </c>
      <c r="F3" s="60" t="s">
        <v>26</v>
      </c>
      <c r="G3" s="60" t="s">
        <v>27</v>
      </c>
      <c r="H3" s="60" t="s">
        <v>28</v>
      </c>
      <c r="I3" s="60" t="s">
        <v>29</v>
      </c>
      <c r="J3" s="60" t="s">
        <v>30</v>
      </c>
      <c r="K3" s="60" t="s">
        <v>31</v>
      </c>
      <c r="L3" s="60" t="s">
        <v>32</v>
      </c>
      <c r="M3" s="60" t="s">
        <v>33</v>
      </c>
      <c r="N3" s="60" t="s">
        <v>34</v>
      </c>
      <c r="O3" s="61" t="s">
        <v>35</v>
      </c>
      <c r="P3" s="59" t="s">
        <v>24</v>
      </c>
      <c r="Q3" s="60" t="s">
        <v>25</v>
      </c>
      <c r="R3" s="60" t="s">
        <v>26</v>
      </c>
      <c r="S3" s="60" t="s">
        <v>27</v>
      </c>
      <c r="T3" s="60" t="s">
        <v>28</v>
      </c>
      <c r="U3" s="60" t="s">
        <v>29</v>
      </c>
      <c r="V3" s="60" t="s">
        <v>30</v>
      </c>
      <c r="W3" s="60" t="s">
        <v>31</v>
      </c>
      <c r="X3" s="60" t="s">
        <v>32</v>
      </c>
      <c r="Y3" s="60" t="s">
        <v>33</v>
      </c>
      <c r="Z3" s="60" t="s">
        <v>34</v>
      </c>
      <c r="AA3" s="61" t="s">
        <v>35</v>
      </c>
      <c r="AB3" s="57"/>
    </row>
    <row r="4" spans="1:28">
      <c r="A4" s="62" t="s">
        <v>118</v>
      </c>
      <c r="B4" s="63" t="s">
        <v>112</v>
      </c>
      <c r="C4" s="66">
        <v>2</v>
      </c>
      <c r="D4" s="67">
        <v>202</v>
      </c>
      <c r="E4" s="67">
        <v>202</v>
      </c>
      <c r="F4" s="67">
        <v>232</v>
      </c>
      <c r="G4" s="67">
        <v>202</v>
      </c>
      <c r="H4" s="67">
        <v>222</v>
      </c>
      <c r="I4" s="67">
        <v>222</v>
      </c>
      <c r="J4" s="67">
        <v>252</v>
      </c>
      <c r="K4" s="67">
        <v>122</v>
      </c>
      <c r="L4" s="67">
        <v>132</v>
      </c>
      <c r="M4" s="67">
        <v>152</v>
      </c>
      <c r="N4" s="67">
        <v>162</v>
      </c>
      <c r="O4" s="67">
        <v>130</v>
      </c>
      <c r="P4" s="67">
        <v>202</v>
      </c>
      <c r="Q4" s="67">
        <v>202</v>
      </c>
      <c r="R4" s="67">
        <v>232</v>
      </c>
      <c r="S4" s="67">
        <v>202</v>
      </c>
      <c r="T4" s="67">
        <v>222</v>
      </c>
      <c r="U4" s="67">
        <v>222</v>
      </c>
      <c r="V4" s="67">
        <v>252</v>
      </c>
      <c r="W4" s="67">
        <v>122</v>
      </c>
      <c r="X4" s="67">
        <v>132</v>
      </c>
      <c r="Y4" s="67">
        <v>152</v>
      </c>
      <c r="Z4" s="67">
        <v>162</v>
      </c>
      <c r="AA4" s="67">
        <v>130</v>
      </c>
      <c r="AB4" s="68">
        <f t="shared" ref="AB4:AB15" si="0">SUM(D4:AA4)</f>
        <v>4464</v>
      </c>
    </row>
    <row r="5" spans="1:28">
      <c r="A5" s="62"/>
      <c r="B5" s="63" t="s">
        <v>52</v>
      </c>
      <c r="C5" s="66">
        <v>2</v>
      </c>
      <c r="D5" s="67">
        <v>15115</v>
      </c>
      <c r="E5" s="67">
        <v>15115</v>
      </c>
      <c r="F5" s="67">
        <v>15115</v>
      </c>
      <c r="G5" s="67">
        <v>10115</v>
      </c>
      <c r="H5" s="67">
        <v>10115</v>
      </c>
      <c r="I5" s="67">
        <v>115</v>
      </c>
      <c r="J5" s="67">
        <v>115</v>
      </c>
      <c r="K5" s="67">
        <v>115</v>
      </c>
      <c r="L5" s="67">
        <v>1115</v>
      </c>
      <c r="M5" s="67">
        <v>20115</v>
      </c>
      <c r="N5" s="67">
        <v>25115</v>
      </c>
      <c r="O5" s="67">
        <v>30115</v>
      </c>
      <c r="P5" s="67">
        <v>15115</v>
      </c>
      <c r="Q5" s="67">
        <v>15115</v>
      </c>
      <c r="R5" s="67">
        <v>15115</v>
      </c>
      <c r="S5" s="67">
        <v>10115</v>
      </c>
      <c r="T5" s="67">
        <v>10115</v>
      </c>
      <c r="U5" s="67">
        <v>115</v>
      </c>
      <c r="V5" s="67">
        <v>115</v>
      </c>
      <c r="W5" s="67">
        <v>115</v>
      </c>
      <c r="X5" s="67">
        <v>1115</v>
      </c>
      <c r="Y5" s="67">
        <v>20115</v>
      </c>
      <c r="Z5" s="67">
        <v>25115</v>
      </c>
      <c r="AA5" s="67">
        <v>30115</v>
      </c>
      <c r="AB5" s="68">
        <f t="shared" si="0"/>
        <v>284760</v>
      </c>
    </row>
    <row r="6" spans="1:28">
      <c r="A6" s="62" t="s">
        <v>83</v>
      </c>
      <c r="B6" s="63" t="s">
        <v>112</v>
      </c>
      <c r="C6" s="66">
        <v>2</v>
      </c>
      <c r="D6" s="67">
        <v>744</v>
      </c>
      <c r="E6" s="67">
        <v>714</v>
      </c>
      <c r="F6" s="67">
        <v>674</v>
      </c>
      <c r="G6" s="67">
        <v>654</v>
      </c>
      <c r="H6" s="67">
        <v>714</v>
      </c>
      <c r="I6" s="67">
        <v>714</v>
      </c>
      <c r="J6" s="67">
        <v>714</v>
      </c>
      <c r="K6" s="67">
        <v>654</v>
      </c>
      <c r="L6" s="67">
        <v>754</v>
      </c>
      <c r="M6" s="67">
        <v>754</v>
      </c>
      <c r="N6" s="67">
        <v>754</v>
      </c>
      <c r="O6" s="67">
        <v>704</v>
      </c>
      <c r="P6" s="67">
        <v>744</v>
      </c>
      <c r="Q6" s="67">
        <v>714</v>
      </c>
      <c r="R6" s="67">
        <v>674</v>
      </c>
      <c r="S6" s="67">
        <v>654</v>
      </c>
      <c r="T6" s="67">
        <v>714</v>
      </c>
      <c r="U6" s="67">
        <v>714</v>
      </c>
      <c r="V6" s="67">
        <v>714</v>
      </c>
      <c r="W6" s="67">
        <v>654</v>
      </c>
      <c r="X6" s="67">
        <v>754</v>
      </c>
      <c r="Y6" s="67">
        <v>754</v>
      </c>
      <c r="Z6" s="67">
        <v>754</v>
      </c>
      <c r="AA6" s="67">
        <v>704</v>
      </c>
      <c r="AB6" s="68">
        <f t="shared" si="0"/>
        <v>17096</v>
      </c>
    </row>
    <row r="7" spans="1:28">
      <c r="A7" s="62"/>
      <c r="B7" s="63" t="s">
        <v>52</v>
      </c>
      <c r="C7" s="66">
        <v>11</v>
      </c>
      <c r="D7" s="67">
        <v>25693</v>
      </c>
      <c r="E7" s="67">
        <v>21111</v>
      </c>
      <c r="F7" s="67">
        <v>35283</v>
      </c>
      <c r="G7" s="67">
        <v>21376</v>
      </c>
      <c r="H7" s="67">
        <v>15841</v>
      </c>
      <c r="I7" s="67">
        <v>13549</v>
      </c>
      <c r="J7" s="67">
        <v>13634</v>
      </c>
      <c r="K7" s="67">
        <v>11857</v>
      </c>
      <c r="L7" s="67">
        <v>13518</v>
      </c>
      <c r="M7" s="67">
        <v>17386</v>
      </c>
      <c r="N7" s="67">
        <v>19682</v>
      </c>
      <c r="O7" s="67">
        <v>26663</v>
      </c>
      <c r="P7" s="67">
        <v>25693</v>
      </c>
      <c r="Q7" s="67">
        <v>21111</v>
      </c>
      <c r="R7" s="67">
        <v>35283</v>
      </c>
      <c r="S7" s="67">
        <v>21376</v>
      </c>
      <c r="T7" s="67">
        <v>15841</v>
      </c>
      <c r="U7" s="67">
        <v>13549</v>
      </c>
      <c r="V7" s="67">
        <v>13634</v>
      </c>
      <c r="W7" s="67">
        <v>11857</v>
      </c>
      <c r="X7" s="67">
        <v>13518</v>
      </c>
      <c r="Y7" s="67">
        <v>17386</v>
      </c>
      <c r="Z7" s="67">
        <v>19682</v>
      </c>
      <c r="AA7" s="67">
        <v>26663</v>
      </c>
      <c r="AB7" s="68">
        <f t="shared" si="0"/>
        <v>471186</v>
      </c>
    </row>
    <row r="8" spans="1:28" ht="13.5" customHeight="1">
      <c r="A8" s="62" t="s">
        <v>67</v>
      </c>
      <c r="B8" s="63" t="s">
        <v>112</v>
      </c>
      <c r="C8" s="66">
        <v>3</v>
      </c>
      <c r="D8" s="67">
        <v>14300</v>
      </c>
      <c r="E8" s="67">
        <v>14300</v>
      </c>
      <c r="F8" s="67">
        <v>14300</v>
      </c>
      <c r="G8" s="67">
        <v>14300</v>
      </c>
      <c r="H8" s="67">
        <v>14300</v>
      </c>
      <c r="I8" s="67">
        <v>14300</v>
      </c>
      <c r="J8" s="67">
        <v>14300</v>
      </c>
      <c r="K8" s="67">
        <v>14300</v>
      </c>
      <c r="L8" s="67">
        <v>14300</v>
      </c>
      <c r="M8" s="67">
        <v>14300</v>
      </c>
      <c r="N8" s="67">
        <v>14300</v>
      </c>
      <c r="O8" s="67">
        <v>14304</v>
      </c>
      <c r="P8" s="67">
        <v>14300</v>
      </c>
      <c r="Q8" s="67">
        <v>14300</v>
      </c>
      <c r="R8" s="67">
        <v>14300</v>
      </c>
      <c r="S8" s="67">
        <v>14300</v>
      </c>
      <c r="T8" s="67">
        <v>14300</v>
      </c>
      <c r="U8" s="67">
        <v>14300</v>
      </c>
      <c r="V8" s="67">
        <v>14300</v>
      </c>
      <c r="W8" s="67">
        <v>14300</v>
      </c>
      <c r="X8" s="67">
        <v>14300</v>
      </c>
      <c r="Y8" s="67">
        <v>14300</v>
      </c>
      <c r="Z8" s="67">
        <v>14300</v>
      </c>
      <c r="AA8" s="67">
        <v>14304</v>
      </c>
      <c r="AB8" s="68">
        <f t="shared" si="0"/>
        <v>343208</v>
      </c>
    </row>
    <row r="9" spans="1:28">
      <c r="A9" s="62"/>
      <c r="B9" s="63" t="s">
        <v>52</v>
      </c>
      <c r="C9" s="66">
        <v>38</v>
      </c>
      <c r="D9" s="67">
        <v>258922</v>
      </c>
      <c r="E9" s="67">
        <v>184806</v>
      </c>
      <c r="F9" s="67">
        <v>185959</v>
      </c>
      <c r="G9" s="67">
        <v>160321</v>
      </c>
      <c r="H9" s="67">
        <v>98885</v>
      </c>
      <c r="I9" s="67">
        <v>86115</v>
      </c>
      <c r="J9" s="67">
        <v>75603</v>
      </c>
      <c r="K9" s="67">
        <v>69930</v>
      </c>
      <c r="L9" s="67">
        <v>98228</v>
      </c>
      <c r="M9" s="67">
        <v>137977</v>
      </c>
      <c r="N9" s="67">
        <v>200456</v>
      </c>
      <c r="O9" s="67">
        <v>259007</v>
      </c>
      <c r="P9" s="67">
        <v>258922</v>
      </c>
      <c r="Q9" s="67">
        <v>184806</v>
      </c>
      <c r="R9" s="67">
        <v>185959</v>
      </c>
      <c r="S9" s="67">
        <v>160321</v>
      </c>
      <c r="T9" s="67">
        <v>98885</v>
      </c>
      <c r="U9" s="67">
        <v>86115</v>
      </c>
      <c r="V9" s="67">
        <v>75603</v>
      </c>
      <c r="W9" s="67">
        <v>69930</v>
      </c>
      <c r="X9" s="67">
        <v>98228</v>
      </c>
      <c r="Y9" s="67">
        <v>137977</v>
      </c>
      <c r="Z9" s="67">
        <v>200456</v>
      </c>
      <c r="AA9" s="67">
        <v>259007</v>
      </c>
      <c r="AB9" s="68">
        <f t="shared" si="0"/>
        <v>3632418</v>
      </c>
    </row>
    <row r="10" spans="1:28">
      <c r="A10" s="62" t="s">
        <v>96</v>
      </c>
      <c r="B10" s="63" t="s">
        <v>112</v>
      </c>
      <c r="C10" s="66"/>
      <c r="D10" s="69" t="s">
        <v>50</v>
      </c>
      <c r="E10" s="69" t="s">
        <v>50</v>
      </c>
      <c r="F10" s="69" t="s">
        <v>50</v>
      </c>
      <c r="G10" s="69" t="s">
        <v>50</v>
      </c>
      <c r="H10" s="69" t="s">
        <v>50</v>
      </c>
      <c r="I10" s="69" t="s">
        <v>50</v>
      </c>
      <c r="J10" s="69" t="s">
        <v>50</v>
      </c>
      <c r="K10" s="69" t="s">
        <v>50</v>
      </c>
      <c r="L10" s="69" t="s">
        <v>50</v>
      </c>
      <c r="M10" s="69" t="s">
        <v>50</v>
      </c>
      <c r="N10" s="69" t="s">
        <v>50</v>
      </c>
      <c r="O10" s="69" t="s">
        <v>50</v>
      </c>
      <c r="P10" s="69" t="s">
        <v>50</v>
      </c>
      <c r="Q10" s="69" t="s">
        <v>50</v>
      </c>
      <c r="R10" s="69" t="s">
        <v>50</v>
      </c>
      <c r="S10" s="69" t="s">
        <v>50</v>
      </c>
      <c r="T10" s="69" t="s">
        <v>50</v>
      </c>
      <c r="U10" s="69" t="s">
        <v>50</v>
      </c>
      <c r="V10" s="69" t="s">
        <v>50</v>
      </c>
      <c r="W10" s="69" t="s">
        <v>50</v>
      </c>
      <c r="X10" s="69" t="s">
        <v>50</v>
      </c>
      <c r="Y10" s="69" t="s">
        <v>50</v>
      </c>
      <c r="Z10" s="69" t="s">
        <v>50</v>
      </c>
      <c r="AA10" s="69" t="s">
        <v>50</v>
      </c>
      <c r="AB10" s="68">
        <f t="shared" si="0"/>
        <v>0</v>
      </c>
    </row>
    <row r="11" spans="1:28">
      <c r="A11" s="62"/>
      <c r="B11" s="63" t="s">
        <v>52</v>
      </c>
      <c r="C11" s="66">
        <v>15</v>
      </c>
      <c r="D11" s="67">
        <v>295802</v>
      </c>
      <c r="E11" s="67">
        <v>236955</v>
      </c>
      <c r="F11" s="67">
        <v>212876</v>
      </c>
      <c r="G11" s="67">
        <v>137775</v>
      </c>
      <c r="H11" s="67">
        <v>77702</v>
      </c>
      <c r="I11" s="67">
        <v>63131</v>
      </c>
      <c r="J11" s="67">
        <v>59920</v>
      </c>
      <c r="K11" s="67">
        <v>59359</v>
      </c>
      <c r="L11" s="67">
        <v>63549</v>
      </c>
      <c r="M11" s="67">
        <v>161644</v>
      </c>
      <c r="N11" s="67">
        <v>242324</v>
      </c>
      <c r="O11" s="67">
        <v>269218</v>
      </c>
      <c r="P11" s="67">
        <v>295802</v>
      </c>
      <c r="Q11" s="67">
        <v>236955</v>
      </c>
      <c r="R11" s="67">
        <v>212876</v>
      </c>
      <c r="S11" s="67">
        <v>137775</v>
      </c>
      <c r="T11" s="67">
        <v>77702</v>
      </c>
      <c r="U11" s="67">
        <v>63131</v>
      </c>
      <c r="V11" s="67">
        <v>59920</v>
      </c>
      <c r="W11" s="67">
        <v>59359</v>
      </c>
      <c r="X11" s="67">
        <v>63549</v>
      </c>
      <c r="Y11" s="67">
        <v>161644</v>
      </c>
      <c r="Z11" s="67">
        <v>242324</v>
      </c>
      <c r="AA11" s="67">
        <v>269218</v>
      </c>
      <c r="AB11" s="68">
        <f t="shared" si="0"/>
        <v>3760510</v>
      </c>
    </row>
    <row r="12" spans="1:28">
      <c r="A12" s="62" t="s">
        <v>51</v>
      </c>
      <c r="B12" s="63" t="s">
        <v>112</v>
      </c>
      <c r="C12" s="66">
        <v>3</v>
      </c>
      <c r="D12" s="67">
        <v>104334</v>
      </c>
      <c r="E12" s="67">
        <v>102334</v>
      </c>
      <c r="F12" s="67">
        <v>81334</v>
      </c>
      <c r="G12" s="67">
        <v>59334</v>
      </c>
      <c r="H12" s="67">
        <v>59334</v>
      </c>
      <c r="I12" s="67">
        <v>49334</v>
      </c>
      <c r="J12" s="67">
        <v>49334</v>
      </c>
      <c r="K12" s="67">
        <v>46334</v>
      </c>
      <c r="L12" s="67">
        <v>54334</v>
      </c>
      <c r="M12" s="67">
        <v>69334</v>
      </c>
      <c r="N12" s="67">
        <v>89334</v>
      </c>
      <c r="O12" s="67">
        <v>89334</v>
      </c>
      <c r="P12" s="67">
        <v>104334</v>
      </c>
      <c r="Q12" s="67">
        <v>102334</v>
      </c>
      <c r="R12" s="67">
        <v>81334</v>
      </c>
      <c r="S12" s="67">
        <v>59334</v>
      </c>
      <c r="T12" s="67">
        <v>59334</v>
      </c>
      <c r="U12" s="67">
        <v>49334</v>
      </c>
      <c r="V12" s="67">
        <v>49334</v>
      </c>
      <c r="W12" s="67">
        <v>46334</v>
      </c>
      <c r="X12" s="67">
        <v>54334</v>
      </c>
      <c r="Y12" s="67">
        <v>69334</v>
      </c>
      <c r="Z12" s="67">
        <v>89334</v>
      </c>
      <c r="AA12" s="67">
        <v>89334</v>
      </c>
      <c r="AB12" s="68">
        <f t="shared" si="0"/>
        <v>1708016</v>
      </c>
    </row>
    <row r="13" spans="1:28">
      <c r="A13" s="62"/>
      <c r="B13" s="63" t="s">
        <v>52</v>
      </c>
      <c r="C13" s="66">
        <v>23</v>
      </c>
      <c r="D13" s="67">
        <v>1631428</v>
      </c>
      <c r="E13" s="67">
        <v>1494963</v>
      </c>
      <c r="F13" s="67">
        <v>1324255</v>
      </c>
      <c r="G13" s="67">
        <v>827982</v>
      </c>
      <c r="H13" s="67">
        <v>416259</v>
      </c>
      <c r="I13" s="67">
        <v>234415</v>
      </c>
      <c r="J13" s="67">
        <v>186474</v>
      </c>
      <c r="K13" s="67">
        <v>196145</v>
      </c>
      <c r="L13" s="67">
        <v>344708</v>
      </c>
      <c r="M13" s="67">
        <v>862041</v>
      </c>
      <c r="N13" s="67">
        <v>1351295</v>
      </c>
      <c r="O13" s="67">
        <v>1539763</v>
      </c>
      <c r="P13" s="67">
        <v>1631428</v>
      </c>
      <c r="Q13" s="67">
        <v>1494963</v>
      </c>
      <c r="R13" s="67">
        <v>1324255</v>
      </c>
      <c r="S13" s="67">
        <v>827982</v>
      </c>
      <c r="T13" s="67">
        <v>416259</v>
      </c>
      <c r="U13" s="67">
        <v>234415</v>
      </c>
      <c r="V13" s="67">
        <v>186474</v>
      </c>
      <c r="W13" s="67">
        <v>196145</v>
      </c>
      <c r="X13" s="67">
        <v>344708</v>
      </c>
      <c r="Y13" s="67">
        <v>862041</v>
      </c>
      <c r="Z13" s="67">
        <v>1351295</v>
      </c>
      <c r="AA13" s="67">
        <v>1539763</v>
      </c>
      <c r="AB13" s="68">
        <f t="shared" si="0"/>
        <v>20819456</v>
      </c>
    </row>
    <row r="14" spans="1:28">
      <c r="A14" s="62" t="s">
        <v>134</v>
      </c>
      <c r="B14" s="63" t="s">
        <v>112</v>
      </c>
      <c r="C14" s="66">
        <v>1</v>
      </c>
      <c r="D14" s="67">
        <v>450000</v>
      </c>
      <c r="E14" s="67">
        <v>400000</v>
      </c>
      <c r="F14" s="67">
        <v>350000</v>
      </c>
      <c r="G14" s="67">
        <v>290000</v>
      </c>
      <c r="H14" s="67">
        <v>200000</v>
      </c>
      <c r="I14" s="67">
        <v>135000</v>
      </c>
      <c r="J14" s="67">
        <v>135000</v>
      </c>
      <c r="K14" s="67">
        <v>135000</v>
      </c>
      <c r="L14" s="67">
        <v>185000</v>
      </c>
      <c r="M14" s="67">
        <v>270000</v>
      </c>
      <c r="N14" s="67">
        <v>370000</v>
      </c>
      <c r="O14" s="67">
        <v>400000</v>
      </c>
      <c r="P14" s="67">
        <v>450000</v>
      </c>
      <c r="Q14" s="67">
        <v>400000</v>
      </c>
      <c r="R14" s="67">
        <v>350000</v>
      </c>
      <c r="S14" s="67">
        <v>290000</v>
      </c>
      <c r="T14" s="67">
        <v>200000</v>
      </c>
      <c r="U14" s="67">
        <v>135000</v>
      </c>
      <c r="V14" s="67">
        <v>135000</v>
      </c>
      <c r="W14" s="67">
        <v>135000</v>
      </c>
      <c r="X14" s="67">
        <v>185000</v>
      </c>
      <c r="Y14" s="67">
        <v>270000</v>
      </c>
      <c r="Z14" s="67">
        <v>370000</v>
      </c>
      <c r="AA14" s="67">
        <v>400000</v>
      </c>
      <c r="AB14" s="68">
        <f t="shared" si="0"/>
        <v>6640000</v>
      </c>
    </row>
    <row r="15" spans="1:28">
      <c r="A15" s="62"/>
      <c r="B15" s="63" t="s">
        <v>52</v>
      </c>
      <c r="C15" s="66">
        <v>2</v>
      </c>
      <c r="D15" s="67">
        <v>890236</v>
      </c>
      <c r="E15" s="67">
        <v>912236</v>
      </c>
      <c r="F15" s="67">
        <v>873236</v>
      </c>
      <c r="G15" s="67">
        <v>826236</v>
      </c>
      <c r="H15" s="67">
        <v>800950</v>
      </c>
      <c r="I15" s="67">
        <v>761436</v>
      </c>
      <c r="J15" s="67">
        <v>761244</v>
      </c>
      <c r="K15" s="67">
        <v>761336</v>
      </c>
      <c r="L15" s="67">
        <v>760308</v>
      </c>
      <c r="M15" s="67">
        <v>838236</v>
      </c>
      <c r="N15" s="67">
        <v>900236</v>
      </c>
      <c r="O15" s="67">
        <v>900236</v>
      </c>
      <c r="P15" s="67">
        <v>890236</v>
      </c>
      <c r="Q15" s="67">
        <v>912236</v>
      </c>
      <c r="R15" s="67">
        <v>873236</v>
      </c>
      <c r="S15" s="67">
        <v>826236</v>
      </c>
      <c r="T15" s="67">
        <v>800950</v>
      </c>
      <c r="U15" s="67">
        <v>761436</v>
      </c>
      <c r="V15" s="67">
        <v>761244</v>
      </c>
      <c r="W15" s="67">
        <v>761336</v>
      </c>
      <c r="X15" s="67">
        <v>760308</v>
      </c>
      <c r="Y15" s="67">
        <v>838236</v>
      </c>
      <c r="Z15" s="67">
        <v>900236</v>
      </c>
      <c r="AA15" s="67">
        <v>900236</v>
      </c>
      <c r="AB15" s="68">
        <f t="shared" si="0"/>
        <v>19971852</v>
      </c>
    </row>
    <row r="16" spans="1:28">
      <c r="A16" s="64"/>
      <c r="B16" s="63"/>
      <c r="C16" s="66">
        <f t="shared" ref="C16:AB16" si="1">SUM(C4:C15)</f>
        <v>102</v>
      </c>
      <c r="D16" s="70">
        <f t="shared" si="1"/>
        <v>3686776</v>
      </c>
      <c r="E16" s="70">
        <f t="shared" si="1"/>
        <v>3382736</v>
      </c>
      <c r="F16" s="70">
        <f t="shared" si="1"/>
        <v>3093264</v>
      </c>
      <c r="G16" s="70">
        <f t="shared" si="1"/>
        <v>2348295</v>
      </c>
      <c r="H16" s="70">
        <f t="shared" si="1"/>
        <v>1694322</v>
      </c>
      <c r="I16" s="70">
        <f t="shared" si="1"/>
        <v>1358331</v>
      </c>
      <c r="J16" s="70">
        <f t="shared" si="1"/>
        <v>1296590</v>
      </c>
      <c r="K16" s="70">
        <f t="shared" si="1"/>
        <v>1295152</v>
      </c>
      <c r="L16" s="70">
        <f t="shared" si="1"/>
        <v>1535946</v>
      </c>
      <c r="M16" s="70">
        <f t="shared" si="1"/>
        <v>2391939</v>
      </c>
      <c r="N16" s="70">
        <f t="shared" si="1"/>
        <v>3213658</v>
      </c>
      <c r="O16" s="70">
        <f t="shared" si="1"/>
        <v>3529474</v>
      </c>
      <c r="P16" s="70">
        <f t="shared" si="1"/>
        <v>3686776</v>
      </c>
      <c r="Q16" s="70">
        <f t="shared" si="1"/>
        <v>3382736</v>
      </c>
      <c r="R16" s="70">
        <f t="shared" si="1"/>
        <v>3093264</v>
      </c>
      <c r="S16" s="70">
        <f t="shared" si="1"/>
        <v>2348295</v>
      </c>
      <c r="T16" s="70">
        <f t="shared" si="1"/>
        <v>1694322</v>
      </c>
      <c r="U16" s="70">
        <f t="shared" si="1"/>
        <v>1358331</v>
      </c>
      <c r="V16" s="70">
        <f t="shared" si="1"/>
        <v>1296590</v>
      </c>
      <c r="W16" s="70">
        <f t="shared" si="1"/>
        <v>1295152</v>
      </c>
      <c r="X16" s="70">
        <f t="shared" si="1"/>
        <v>1535946</v>
      </c>
      <c r="Y16" s="70">
        <f t="shared" si="1"/>
        <v>2391939</v>
      </c>
      <c r="Z16" s="70">
        <f t="shared" si="1"/>
        <v>3213658</v>
      </c>
      <c r="AA16" s="70">
        <f t="shared" si="1"/>
        <v>3529474</v>
      </c>
      <c r="AB16" s="71">
        <f t="shared" si="1"/>
        <v>57652966</v>
      </c>
    </row>
    <row r="17" spans="3:27">
      <c r="N17" s="72" t="s">
        <v>88</v>
      </c>
      <c r="O17" s="73">
        <f>SUM(D16:O16)</f>
        <v>28826483</v>
      </c>
      <c r="Z17" s="72" t="s">
        <v>88</v>
      </c>
      <c r="AA17" s="73">
        <f>SUM(P16:AA16)</f>
        <v>28826483</v>
      </c>
    </row>
    <row r="18" spans="3:27">
      <c r="R18" s="74"/>
    </row>
    <row r="20" spans="3:27"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</row>
    <row r="21" spans="3:27"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</row>
    <row r="22" spans="3:27">
      <c r="C22" s="75"/>
    </row>
    <row r="23" spans="3:27"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</row>
    <row r="24" spans="3:27">
      <c r="C24" s="75"/>
    </row>
  </sheetData>
  <mergeCells count="8">
    <mergeCell ref="A10:A11"/>
    <mergeCell ref="A12:A13"/>
    <mergeCell ref="A14:A15"/>
    <mergeCell ref="D2:O2"/>
    <mergeCell ref="P2:AA2"/>
    <mergeCell ref="A4:A5"/>
    <mergeCell ref="A6:A7"/>
    <mergeCell ref="A8:A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20835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Wykaz Punktów Poboru Gazu</vt:lpstr>
      <vt:lpstr>Zestawienie Zbiorcze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</dc:creator>
  <dc:description/>
  <cp:lastModifiedBy>Roman Bartyzel</cp:lastModifiedBy>
  <cp:revision>2197</cp:revision>
  <cp:lastPrinted>2017-02-10T08:32:28Z</cp:lastPrinted>
  <dcterms:created xsi:type="dcterms:W3CDTF">2015-09-16T15:54:26Z</dcterms:created>
  <dcterms:modified xsi:type="dcterms:W3CDTF">2025-10-15T10:04:46Z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